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10.1.101.21\04成長プロジェクト推進部\イノベーション支援課\(11)成長戦略ファンド事業\R8\★R8ファンド概要･要項要領、様式・PRツール★\③事業計画書(様式)\"/>
    </mc:Choice>
  </mc:AlternateContent>
  <xr:revisionPtr revIDLastSave="0" documentId="8_{5ED0558F-5673-4861-9418-7D106A43BCBF}" xr6:coauthVersionLast="47" xr6:coauthVersionMax="47" xr10:uidLastSave="{00000000-0000-0000-0000-000000000000}"/>
  <bookViews>
    <workbookView xWindow="28680" yWindow="-120" windowWidth="29040" windowHeight="15720" xr2:uid="{B6E2D942-AC2C-48B7-9F74-9609C33829D7}"/>
  </bookViews>
  <sheets>
    <sheet name="申請企業入力" sheetId="3" r:id="rId1"/>
    <sheet name="経費一覧" sheetId="1" r:id="rId2"/>
    <sheet name="エラー判定" sheetId="15" r:id="rId3"/>
    <sheet name="連携体データ" sheetId="8" r:id="rId4"/>
    <sheet name="別紙５（幹事）" sheetId="10" r:id="rId5"/>
    <sheet name="参考資料（大学公設試）" sheetId="16" r:id="rId6"/>
    <sheet name="cal" sheetId="9" r:id="rId7"/>
    <sheet name="事務局用" sheetId="13" r:id="rId8"/>
    <sheet name="リスト" sheetId="2" r:id="rId9"/>
    <sheet name="変更履歴" sheetId="14" r:id="rId10"/>
  </sheets>
  <externalReferences>
    <externalReference r:id="rId11"/>
  </externalReferences>
  <definedNames>
    <definedName name="_xlnm._FilterDatabase" localSheetId="1" hidden="1">経費一覧!$B$7:$BF$7</definedName>
    <definedName name="_xlnm.Print_Area" localSheetId="2">エラー判定!$A$1:$K$51</definedName>
    <definedName name="_xlnm.Print_Area" localSheetId="8">リスト!$A$1</definedName>
    <definedName name="_xlnm.Print_Area" localSheetId="1">経費一覧!$A$1:$J$82</definedName>
    <definedName name="_xlnm.Print_Area" localSheetId="5">'参考資料（大学公設試）'!$A$1:$J$43</definedName>
    <definedName name="エラーメッセージ">リスト!$R$4:$R$17</definedName>
    <definedName name="経費項目">経費一覧!$F$8:$F$209</definedName>
    <definedName name="経費事業年度" localSheetId="5">[1]経費一覧!$C$8:$C$209</definedName>
    <definedName name="経費事業年度">経費一覧!$C$8:$C$209</definedName>
    <definedName name="経費費目" localSheetId="5">[1]経費一覧!$E$8:$E$209</definedName>
    <definedName name="経費費目">経費一覧!$E$8:$E$209</definedName>
    <definedName name="決算税抜合計" localSheetId="5">[1]経費一覧!$M$8:$M$209</definedName>
    <definedName name="決算税抜合計">経費一覧!$M$8:$M$209</definedName>
    <definedName name="月" localSheetId="5">[1]リスト!$T$4:$T$15</definedName>
    <definedName name="月">リスト!$T$4:$T$15</definedName>
    <definedName name="国プロ判定" localSheetId="5">[1]エラー判定!$G$3</definedName>
    <definedName name="国プロ判定">エラー判定!$G$3</definedName>
    <definedName name="採択額" localSheetId="5">[1]事務局用!$E$5</definedName>
    <definedName name="採択額">事務局用!$E$5</definedName>
    <definedName name="支出費目" localSheetId="5">[1]リスト!$M$4:$M$12</definedName>
    <definedName name="支出費目">リスト!$M$4:$M$13</definedName>
    <definedName name="事業年度" localSheetId="5">[1]リスト!$G$4:$G$28</definedName>
    <definedName name="事業年度">リスト!$G$4:$G$28</definedName>
    <definedName name="事業年度整列" localSheetId="5">[1]リスト!$G$4:$H$7</definedName>
    <definedName name="事業年度整列">リスト!$G$4:$H$7</definedName>
    <definedName name="実施体">リスト!$J$4:$J$9</definedName>
    <definedName name="実施体整列">リスト!$J$4:$K$9</definedName>
    <definedName name="収支フラグ" localSheetId="5">[1]連携体データ!$E$5:$E$76</definedName>
    <definedName name="収支フラグ">連携体データ!$E$5:$E$82</definedName>
    <definedName name="申請企業" localSheetId="5">[1]申請企業入力!$D$7</definedName>
    <definedName name="申請企業">申請企業入力!$D$7</definedName>
    <definedName name="申請事業名" localSheetId="5">[1]リスト!$B$4:$B$10</definedName>
    <definedName name="申請事業名">リスト!$B$4:$B$10</definedName>
    <definedName name="選択" localSheetId="5">[1]リスト!$S$4:$S$5</definedName>
    <definedName name="選択">リスト!$S$4:$S$5</definedName>
    <definedName name="総額決算１年度め" localSheetId="5">[1]連携体データ!$H$5:$H$76</definedName>
    <definedName name="総額決算１年度め">連携体データ!$H$5:$H$82</definedName>
    <definedName name="総額決算２年度め" localSheetId="5">[1]連携体データ!$L$5:$L$76</definedName>
    <definedName name="総額決算２年度め">連携体データ!$L$5:$L$82</definedName>
    <definedName name="総額決算３年度め" localSheetId="5">[1]連携体データ!$P$5:$P$76</definedName>
    <definedName name="総額決算３年度め">連携体データ!$P$5:$P$82</definedName>
    <definedName name="総額決算４年度め" localSheetId="5">[1]連携体データ!$T$5:$T$76</definedName>
    <definedName name="総額決算４年度め">連携体データ!$T$5:$T$82</definedName>
    <definedName name="総額予算１年度め" localSheetId="5">[1]連携体データ!$F$5:$F$76</definedName>
    <definedName name="総額予算１年度め">連携体データ!$F$5:$F$82</definedName>
    <definedName name="総額予算２年度め" localSheetId="5">[1]連携体データ!$J$5:$J$76</definedName>
    <definedName name="総額予算２年度め">連携体データ!$J$5:$J$82</definedName>
    <definedName name="総額予算３年度め" localSheetId="5">[1]連携体データ!$N$5:$N$76</definedName>
    <definedName name="総額予算３年度め">連携体データ!$N$5:$N$82</definedName>
    <definedName name="総額予算４年度め" localSheetId="5">[1]連携体データ!$R$5:$R$76</definedName>
    <definedName name="総額予算４年度め">連携体データ!$R$5:$R$82</definedName>
    <definedName name="対象決算１年度め" localSheetId="5">[1]連携体データ!$I$5:$I$76</definedName>
    <definedName name="対象決算１年度め">連携体データ!$I$5:$I$82</definedName>
    <definedName name="対象決算２年度め" localSheetId="5">[1]連携体データ!$M$5:$M$76</definedName>
    <definedName name="対象決算２年度め">連携体データ!$M$5:$M$82</definedName>
    <definedName name="対象決算３年度め" localSheetId="5">[1]連携体データ!$Q$5:$Q$76</definedName>
    <definedName name="対象決算３年度め">連携体データ!$Q$5:$Q$82</definedName>
    <definedName name="対象決算４年度め" localSheetId="5">[1]連携体データ!$U$5:$U$76</definedName>
    <definedName name="対象決算４年度め">連携体データ!$U$5:$U$82</definedName>
    <definedName name="対象予算１年度め" localSheetId="5">[1]連携体データ!$G$5:$G$76</definedName>
    <definedName name="対象予算１年度め">連携体データ!$G$5:$G$82</definedName>
    <definedName name="対象予算２年度め" localSheetId="5">[1]連携体データ!$K$5:$K$76</definedName>
    <definedName name="対象予算２年度め">連携体データ!$K$5:$K$82</definedName>
    <definedName name="対象予算３年度め" localSheetId="5">[1]連携体データ!$O$5:$O$76</definedName>
    <definedName name="対象予算３年度め">連携体データ!$O$5:$O$82</definedName>
    <definedName name="対象予算４年度め" localSheetId="5">[1]連携体データ!$S$5:$S$76</definedName>
    <definedName name="対象予算４年度め">連携体データ!$S$5:$S$82</definedName>
    <definedName name="大学公設試１">申請企業入力!$D$13</definedName>
    <definedName name="大学公設試２">申請企業入力!$D$14</definedName>
    <definedName name="大学公設試３">申請企業入力!$D$15</definedName>
    <definedName name="大学公設試４">申請企業入力!$D$16</definedName>
    <definedName name="単位" localSheetId="5">[1]リスト!$Q$4:$Q$20</definedName>
    <definedName name="単位">リスト!$Q$4:$Q$20</definedName>
    <definedName name="貼付用実施体" localSheetId="5">[1]連携体データ!$C$5:$C$76</definedName>
    <definedName name="貼付用実施体">連携体データ!$C$5:$C$82</definedName>
    <definedName name="貼付用費目" localSheetId="5">[1]連携体データ!$D$5:$D$76</definedName>
    <definedName name="貼付用費目">連携体データ!$D$5:$D$82</definedName>
    <definedName name="日" localSheetId="5">[1]リスト!$U$4:$U$34</definedName>
    <definedName name="日">リスト!$U$4:$U$34</definedName>
    <definedName name="費目">リスト!$M$4:$M$15</definedName>
    <definedName name="費目整列" localSheetId="5">[1]リスト!$M$4:$N$12</definedName>
    <definedName name="費目整列">リスト!$M$4:$N$13</definedName>
    <definedName name="補助金申請額" localSheetId="5">[1]申請企業入力!$D$57</definedName>
    <definedName name="補助金申請額">申請企業入力!$D$57</definedName>
    <definedName name="補助対象経費フラグ" localSheetId="5">[1]経費一覧!$D$8:$D$209</definedName>
    <definedName name="補助対象経費フラグ">経費一覧!$D$8:$D$209</definedName>
    <definedName name="補助率" localSheetId="5">[1]申請企業入力!$H$22</definedName>
    <definedName name="補助率">申請企業入力!$H$22</definedName>
    <definedName name="予算税抜合計" localSheetId="5">[1]経費一覧!$J$8:$J$209</definedName>
    <definedName name="予算税抜合計">経費一覧!$J$8:$J$209</definedName>
    <definedName name="連携体１" localSheetId="5">[1]申請企業入力!$D$8</definedName>
    <definedName name="連携体１">申請企業入力!$D$8</definedName>
    <definedName name="連携体２" localSheetId="5">[1]申請企業入力!$D$9</definedName>
    <definedName name="連携体２">申請企業入力!$D$9</definedName>
    <definedName name="連携体３" localSheetId="5">[1]申請企業入力!$D$10</definedName>
    <definedName name="連携体３">申請企業入力!$D$10</definedName>
    <definedName name="連携体４" localSheetId="5">[1]申請企業入力!$D$11</definedName>
    <definedName name="連携体４">申請企業入力!$D$11</definedName>
    <definedName name="連携体５" localSheetId="5">[1]申請企業入力!$D$12</definedName>
    <definedName name="連携体５">申請企業入力!$D$12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6" i="16" l="1"/>
  <c r="I51" i="16"/>
  <c r="I36" i="16"/>
  <c r="I21" i="16"/>
  <c r="H22" i="3"/>
  <c r="H21" i="3"/>
  <c r="C76" i="8"/>
  <c r="C63" i="8"/>
  <c r="C50" i="8"/>
  <c r="C37" i="8"/>
  <c r="C24" i="8"/>
  <c r="C11" i="8"/>
  <c r="H73" i="16" l="1"/>
  <c r="G73" i="16"/>
  <c r="F73" i="16"/>
  <c r="E73" i="16"/>
  <c r="I72" i="16"/>
  <c r="I71" i="16"/>
  <c r="I70" i="16"/>
  <c r="I69" i="16"/>
  <c r="I68" i="16"/>
  <c r="I67" i="16"/>
  <c r="I65" i="16"/>
  <c r="I64" i="16"/>
  <c r="I63" i="16"/>
  <c r="H58" i="16"/>
  <c r="G58" i="16"/>
  <c r="F58" i="16"/>
  <c r="E58" i="16"/>
  <c r="I57" i="16"/>
  <c r="I56" i="16"/>
  <c r="I55" i="16"/>
  <c r="I54" i="16"/>
  <c r="I53" i="16"/>
  <c r="I52" i="16"/>
  <c r="I50" i="16"/>
  <c r="I49" i="16"/>
  <c r="I48" i="16"/>
  <c r="H43" i="16"/>
  <c r="G43" i="16"/>
  <c r="F43" i="16"/>
  <c r="E43" i="16"/>
  <c r="I42" i="16"/>
  <c r="I41" i="16"/>
  <c r="I40" i="16"/>
  <c r="I39" i="16"/>
  <c r="I38" i="16"/>
  <c r="I37" i="16"/>
  <c r="I35" i="16"/>
  <c r="I34" i="16"/>
  <c r="I33" i="16"/>
  <c r="I27" i="16"/>
  <c r="F28" i="16"/>
  <c r="G28" i="16"/>
  <c r="H28" i="16"/>
  <c r="E28" i="16"/>
  <c r="C7" i="16"/>
  <c r="C8" i="16"/>
  <c r="C9" i="16"/>
  <c r="C10" i="16"/>
  <c r="D60" i="16"/>
  <c r="D45" i="16"/>
  <c r="I19" i="16"/>
  <c r="I20" i="16"/>
  <c r="I22" i="16"/>
  <c r="I23" i="16"/>
  <c r="I24" i="16"/>
  <c r="I25" i="16"/>
  <c r="I26" i="16"/>
  <c r="I18" i="16"/>
  <c r="D30" i="16"/>
  <c r="D15" i="16"/>
  <c r="P37" i="3"/>
  <c r="O37" i="3"/>
  <c r="N37" i="3"/>
  <c r="M37" i="3"/>
  <c r="I43" i="16" l="1"/>
  <c r="I73" i="16"/>
  <c r="E10" i="16" s="1"/>
  <c r="I58" i="16"/>
  <c r="E9" i="16" s="1"/>
  <c r="E8" i="16"/>
  <c r="I28" i="16"/>
  <c r="E7" i="16" s="1"/>
  <c r="M33" i="3"/>
  <c r="P33" i="3"/>
  <c r="O33" i="3"/>
  <c r="N33" i="3"/>
  <c r="Q32" i="3"/>
  <c r="Q31" i="3"/>
  <c r="U42" i="9"/>
  <c r="U63" i="9" s="1"/>
  <c r="U85" i="9" s="1"/>
  <c r="U107" i="9" s="1"/>
  <c r="G3" i="15"/>
  <c r="AT9" i="1"/>
  <c r="AU9" i="1"/>
  <c r="AT11" i="1"/>
  <c r="AU11" i="1"/>
  <c r="AT10" i="1"/>
  <c r="AU10" i="1"/>
  <c r="AT13" i="1"/>
  <c r="AU13" i="1"/>
  <c r="AT14" i="1"/>
  <c r="AU14" i="1"/>
  <c r="AT12" i="1"/>
  <c r="AU12" i="1"/>
  <c r="AT15" i="1"/>
  <c r="AU15" i="1"/>
  <c r="AT16" i="1"/>
  <c r="AU16" i="1"/>
  <c r="AT17" i="1"/>
  <c r="AU17" i="1"/>
  <c r="AT18" i="1"/>
  <c r="AU18" i="1"/>
  <c r="AT19" i="1"/>
  <c r="AU19" i="1"/>
  <c r="AT20" i="1"/>
  <c r="AU20" i="1"/>
  <c r="AT21" i="1"/>
  <c r="AU21" i="1"/>
  <c r="AT22" i="1"/>
  <c r="AU22" i="1"/>
  <c r="AT23" i="1"/>
  <c r="AU23" i="1"/>
  <c r="AT24" i="1"/>
  <c r="AU24" i="1"/>
  <c r="AT25" i="1"/>
  <c r="AU25" i="1"/>
  <c r="AT26" i="1"/>
  <c r="AU26" i="1"/>
  <c r="AT27" i="1"/>
  <c r="AU27" i="1"/>
  <c r="AT28" i="1"/>
  <c r="AU28" i="1"/>
  <c r="AT29" i="1"/>
  <c r="AU29" i="1"/>
  <c r="AT30" i="1"/>
  <c r="AU30" i="1"/>
  <c r="AT31" i="1"/>
  <c r="AU31" i="1"/>
  <c r="AT32" i="1"/>
  <c r="AU32" i="1"/>
  <c r="AT33" i="1"/>
  <c r="AU33" i="1"/>
  <c r="AT34" i="1"/>
  <c r="AU34" i="1"/>
  <c r="AT35" i="1"/>
  <c r="AU35" i="1"/>
  <c r="AT36" i="1"/>
  <c r="AU36" i="1"/>
  <c r="AT37" i="1"/>
  <c r="AU37" i="1"/>
  <c r="AT38" i="1"/>
  <c r="AU38" i="1"/>
  <c r="AT39" i="1"/>
  <c r="AU39" i="1"/>
  <c r="AT40" i="1"/>
  <c r="AU40" i="1"/>
  <c r="AT41" i="1"/>
  <c r="AU41" i="1"/>
  <c r="AT42" i="1"/>
  <c r="AU42" i="1"/>
  <c r="AT43" i="1"/>
  <c r="AU43" i="1"/>
  <c r="AT44" i="1"/>
  <c r="AU44" i="1"/>
  <c r="AT45" i="1"/>
  <c r="AU45" i="1"/>
  <c r="AT46" i="1"/>
  <c r="AU46" i="1"/>
  <c r="AT47" i="1"/>
  <c r="AU47" i="1"/>
  <c r="AT48" i="1"/>
  <c r="AU48" i="1"/>
  <c r="AT49" i="1"/>
  <c r="AU49" i="1"/>
  <c r="AT50" i="1"/>
  <c r="AU50" i="1"/>
  <c r="AT51" i="1"/>
  <c r="AU51" i="1"/>
  <c r="AT52" i="1"/>
  <c r="AU52" i="1"/>
  <c r="AT53" i="1"/>
  <c r="AU53" i="1"/>
  <c r="AT54" i="1"/>
  <c r="AU54" i="1"/>
  <c r="AT55" i="1"/>
  <c r="AU55" i="1"/>
  <c r="AT56" i="1"/>
  <c r="AU56" i="1"/>
  <c r="AT57" i="1"/>
  <c r="AU57" i="1"/>
  <c r="AT58" i="1"/>
  <c r="AU58" i="1"/>
  <c r="AT59" i="1"/>
  <c r="AU59" i="1"/>
  <c r="AT60" i="1"/>
  <c r="AU60" i="1"/>
  <c r="AT61" i="1"/>
  <c r="AU61" i="1"/>
  <c r="AT62" i="1"/>
  <c r="AU62" i="1"/>
  <c r="AT63" i="1"/>
  <c r="AU63" i="1"/>
  <c r="AT64" i="1"/>
  <c r="AU64" i="1"/>
  <c r="AT65" i="1"/>
  <c r="AU65" i="1"/>
  <c r="AT66" i="1"/>
  <c r="AU66" i="1"/>
  <c r="AT67" i="1"/>
  <c r="AU67" i="1"/>
  <c r="AT68" i="1"/>
  <c r="AU68" i="1"/>
  <c r="AT69" i="1"/>
  <c r="AU69" i="1"/>
  <c r="AT70" i="1"/>
  <c r="AU70" i="1"/>
  <c r="AT71" i="1"/>
  <c r="AU71" i="1"/>
  <c r="AT72" i="1"/>
  <c r="AU72" i="1"/>
  <c r="AT73" i="1"/>
  <c r="AU73" i="1"/>
  <c r="AT74" i="1"/>
  <c r="AU74" i="1"/>
  <c r="AT75" i="1"/>
  <c r="AU75" i="1"/>
  <c r="AT76" i="1"/>
  <c r="AU76" i="1"/>
  <c r="AT77" i="1"/>
  <c r="AU77" i="1"/>
  <c r="AT78" i="1"/>
  <c r="AU78" i="1"/>
  <c r="AT79" i="1"/>
  <c r="AU79" i="1"/>
  <c r="AT80" i="1"/>
  <c r="AU80" i="1"/>
  <c r="AT81" i="1"/>
  <c r="AU81" i="1"/>
  <c r="AT82" i="1"/>
  <c r="AU82" i="1"/>
  <c r="AT83" i="1"/>
  <c r="AU83" i="1"/>
  <c r="AT84" i="1"/>
  <c r="AU84" i="1"/>
  <c r="AT85" i="1"/>
  <c r="AU85" i="1"/>
  <c r="AT86" i="1"/>
  <c r="AU86" i="1"/>
  <c r="AT87" i="1"/>
  <c r="AU87" i="1"/>
  <c r="AT88" i="1"/>
  <c r="AU88" i="1"/>
  <c r="AT89" i="1"/>
  <c r="AU89" i="1"/>
  <c r="AT90" i="1"/>
  <c r="AU90" i="1"/>
  <c r="AT91" i="1"/>
  <c r="AU91" i="1"/>
  <c r="AT92" i="1"/>
  <c r="AU92" i="1"/>
  <c r="AT93" i="1"/>
  <c r="AU93" i="1"/>
  <c r="AT94" i="1"/>
  <c r="AU94" i="1"/>
  <c r="AT95" i="1"/>
  <c r="AU95" i="1"/>
  <c r="AT96" i="1"/>
  <c r="AU96" i="1"/>
  <c r="AT97" i="1"/>
  <c r="AU97" i="1"/>
  <c r="AT98" i="1"/>
  <c r="AU98" i="1"/>
  <c r="AT99" i="1"/>
  <c r="AU99" i="1"/>
  <c r="AT100" i="1"/>
  <c r="AU100" i="1"/>
  <c r="AT101" i="1"/>
  <c r="AU101" i="1"/>
  <c r="AT102" i="1"/>
  <c r="AU102" i="1"/>
  <c r="AT103" i="1"/>
  <c r="AU103" i="1"/>
  <c r="AT104" i="1"/>
  <c r="AU104" i="1"/>
  <c r="AT105" i="1"/>
  <c r="AU105" i="1"/>
  <c r="AT106" i="1"/>
  <c r="AU106" i="1"/>
  <c r="AT107" i="1"/>
  <c r="AU107" i="1"/>
  <c r="AT108" i="1"/>
  <c r="AU108" i="1"/>
  <c r="AT109" i="1"/>
  <c r="AU109" i="1"/>
  <c r="AT110" i="1"/>
  <c r="AU110" i="1"/>
  <c r="AT111" i="1"/>
  <c r="AU111" i="1"/>
  <c r="AT112" i="1"/>
  <c r="AU112" i="1"/>
  <c r="AT113" i="1"/>
  <c r="AU113" i="1"/>
  <c r="AT114" i="1"/>
  <c r="AU114" i="1"/>
  <c r="AT115" i="1"/>
  <c r="AU115" i="1"/>
  <c r="AT116" i="1"/>
  <c r="AU116" i="1"/>
  <c r="AT117" i="1"/>
  <c r="AU117" i="1"/>
  <c r="AT118" i="1"/>
  <c r="AU118" i="1"/>
  <c r="AT119" i="1"/>
  <c r="AU119" i="1"/>
  <c r="AT120" i="1"/>
  <c r="AU120" i="1"/>
  <c r="AT121" i="1"/>
  <c r="AU121" i="1"/>
  <c r="AT122" i="1"/>
  <c r="AU122" i="1"/>
  <c r="AT123" i="1"/>
  <c r="AU123" i="1"/>
  <c r="AT124" i="1"/>
  <c r="AU124" i="1"/>
  <c r="AT125" i="1"/>
  <c r="AU125" i="1"/>
  <c r="AT126" i="1"/>
  <c r="AU126" i="1"/>
  <c r="AT127" i="1"/>
  <c r="AU127" i="1"/>
  <c r="AT128" i="1"/>
  <c r="AU128" i="1"/>
  <c r="AT129" i="1"/>
  <c r="AU129" i="1"/>
  <c r="AT130" i="1"/>
  <c r="AU130" i="1"/>
  <c r="AT131" i="1"/>
  <c r="AU131" i="1"/>
  <c r="AT132" i="1"/>
  <c r="AU132" i="1"/>
  <c r="AT133" i="1"/>
  <c r="AU133" i="1"/>
  <c r="AT134" i="1"/>
  <c r="AU134" i="1"/>
  <c r="AT135" i="1"/>
  <c r="AU135" i="1"/>
  <c r="AT136" i="1"/>
  <c r="AU136" i="1"/>
  <c r="AT137" i="1"/>
  <c r="AU137" i="1"/>
  <c r="AT138" i="1"/>
  <c r="AU138" i="1"/>
  <c r="AT139" i="1"/>
  <c r="AU139" i="1"/>
  <c r="AT140" i="1"/>
  <c r="AU140" i="1"/>
  <c r="AT141" i="1"/>
  <c r="AU141" i="1"/>
  <c r="AT142" i="1"/>
  <c r="AU142" i="1"/>
  <c r="AT143" i="1"/>
  <c r="AU143" i="1"/>
  <c r="AT144" i="1"/>
  <c r="AU144" i="1"/>
  <c r="AT145" i="1"/>
  <c r="AU145" i="1"/>
  <c r="AT146" i="1"/>
  <c r="AU146" i="1"/>
  <c r="AT147" i="1"/>
  <c r="AU147" i="1"/>
  <c r="AT148" i="1"/>
  <c r="AU148" i="1"/>
  <c r="AT149" i="1"/>
  <c r="AU149" i="1"/>
  <c r="AT150" i="1"/>
  <c r="AU150" i="1"/>
  <c r="AT151" i="1"/>
  <c r="AU151" i="1"/>
  <c r="AT152" i="1"/>
  <c r="AU152" i="1"/>
  <c r="AT153" i="1"/>
  <c r="AU153" i="1"/>
  <c r="AT154" i="1"/>
  <c r="AU154" i="1"/>
  <c r="AT155" i="1"/>
  <c r="AU155" i="1"/>
  <c r="AT156" i="1"/>
  <c r="AU156" i="1"/>
  <c r="AT157" i="1"/>
  <c r="AU157" i="1"/>
  <c r="AT158" i="1"/>
  <c r="AU158" i="1"/>
  <c r="AT159" i="1"/>
  <c r="AU159" i="1"/>
  <c r="AT160" i="1"/>
  <c r="AU160" i="1"/>
  <c r="AT161" i="1"/>
  <c r="AU161" i="1"/>
  <c r="AT162" i="1"/>
  <c r="AU162" i="1"/>
  <c r="AT163" i="1"/>
  <c r="AU163" i="1"/>
  <c r="AT164" i="1"/>
  <c r="AU164" i="1"/>
  <c r="AT165" i="1"/>
  <c r="AU165" i="1"/>
  <c r="AT166" i="1"/>
  <c r="AU166" i="1"/>
  <c r="AT167" i="1"/>
  <c r="AU167" i="1"/>
  <c r="AT168" i="1"/>
  <c r="AU168" i="1"/>
  <c r="AT169" i="1"/>
  <c r="AU169" i="1"/>
  <c r="AT170" i="1"/>
  <c r="AU170" i="1"/>
  <c r="AT171" i="1"/>
  <c r="AU171" i="1"/>
  <c r="AT172" i="1"/>
  <c r="AU172" i="1"/>
  <c r="AT173" i="1"/>
  <c r="AU173" i="1"/>
  <c r="AT174" i="1"/>
  <c r="AU174" i="1"/>
  <c r="AT175" i="1"/>
  <c r="AU175" i="1"/>
  <c r="AT176" i="1"/>
  <c r="AU176" i="1"/>
  <c r="AT177" i="1"/>
  <c r="AU177" i="1"/>
  <c r="AT178" i="1"/>
  <c r="AU178" i="1"/>
  <c r="AT179" i="1"/>
  <c r="AU179" i="1"/>
  <c r="AT180" i="1"/>
  <c r="AU180" i="1"/>
  <c r="AT181" i="1"/>
  <c r="AU181" i="1"/>
  <c r="AT182" i="1"/>
  <c r="AU182" i="1"/>
  <c r="AT183" i="1"/>
  <c r="AU183" i="1"/>
  <c r="AT184" i="1"/>
  <c r="AU184" i="1"/>
  <c r="AT185" i="1"/>
  <c r="AU185" i="1"/>
  <c r="AT186" i="1"/>
  <c r="AU186" i="1"/>
  <c r="AT187" i="1"/>
  <c r="AU187" i="1"/>
  <c r="AT188" i="1"/>
  <c r="AU188" i="1"/>
  <c r="AT189" i="1"/>
  <c r="AU189" i="1"/>
  <c r="AT190" i="1"/>
  <c r="AU190" i="1"/>
  <c r="AT191" i="1"/>
  <c r="AU191" i="1"/>
  <c r="AT192" i="1"/>
  <c r="AU192" i="1"/>
  <c r="AT193" i="1"/>
  <c r="AU193" i="1"/>
  <c r="AT194" i="1"/>
  <c r="AU194" i="1"/>
  <c r="AT195" i="1"/>
  <c r="AU195" i="1"/>
  <c r="AT196" i="1"/>
  <c r="AU196" i="1"/>
  <c r="AT197" i="1"/>
  <c r="AU197" i="1"/>
  <c r="AT198" i="1"/>
  <c r="AU198" i="1"/>
  <c r="AT199" i="1"/>
  <c r="AU199" i="1"/>
  <c r="AT200" i="1"/>
  <c r="AU200" i="1"/>
  <c r="AT201" i="1"/>
  <c r="AU201" i="1"/>
  <c r="AT202" i="1"/>
  <c r="AU202" i="1"/>
  <c r="AT203" i="1"/>
  <c r="AU203" i="1"/>
  <c r="AT204" i="1"/>
  <c r="AU204" i="1"/>
  <c r="AT205" i="1"/>
  <c r="AU205" i="1"/>
  <c r="AT206" i="1"/>
  <c r="AU206" i="1"/>
  <c r="AT207" i="1"/>
  <c r="AU207" i="1"/>
  <c r="AT208" i="1"/>
  <c r="AU208" i="1"/>
  <c r="AT209" i="1"/>
  <c r="AU209" i="1"/>
  <c r="AU8" i="1"/>
  <c r="AT8" i="1"/>
  <c r="J50" i="15" l="1"/>
  <c r="K23" i="15"/>
  <c r="E11" i="16"/>
  <c r="Q30" i="3"/>
  <c r="Q33" i="3"/>
  <c r="J22" i="15"/>
  <c r="J29" i="15"/>
  <c r="J36" i="15"/>
  <c r="J43" i="15"/>
  <c r="H15" i="15"/>
  <c r="J13" i="1"/>
  <c r="J17" i="1"/>
  <c r="D4" i="1" l="1"/>
  <c r="D37" i="3" l="1"/>
  <c r="E37" i="3"/>
  <c r="F37" i="3"/>
  <c r="C37" i="3"/>
  <c r="U7" i="8"/>
  <c r="P48" i="3" s="1"/>
  <c r="U6" i="8"/>
  <c r="P47" i="3" s="1"/>
  <c r="U5" i="8"/>
  <c r="Q7" i="8"/>
  <c r="O48" i="3" s="1"/>
  <c r="Q6" i="8"/>
  <c r="O47" i="3" s="1"/>
  <c r="Q5" i="8"/>
  <c r="M7" i="8"/>
  <c r="N48" i="3" s="1"/>
  <c r="M6" i="8"/>
  <c r="N47" i="3" s="1"/>
  <c r="M5" i="8"/>
  <c r="I7" i="8"/>
  <c r="M48" i="3" s="1"/>
  <c r="I6" i="8"/>
  <c r="M47" i="3" s="1"/>
  <c r="I5" i="8"/>
  <c r="G30" i="3"/>
  <c r="F33" i="3"/>
  <c r="E33" i="3"/>
  <c r="D33" i="3"/>
  <c r="C33" i="3"/>
  <c r="D17" i="10"/>
  <c r="C12" i="10"/>
  <c r="C11" i="10"/>
  <c r="C10" i="10"/>
  <c r="C9" i="10"/>
  <c r="C8" i="10"/>
  <c r="C7" i="10"/>
  <c r="C45" i="3"/>
  <c r="G32" i="3"/>
  <c r="G31" i="3"/>
  <c r="C29" i="3"/>
  <c r="B42" i="9"/>
  <c r="B63" i="9" s="1"/>
  <c r="B85" i="9" s="1"/>
  <c r="B107" i="9" s="1"/>
  <c r="F3" i="8"/>
  <c r="N3" i="8" l="1"/>
  <c r="Q48" i="3"/>
  <c r="M49" i="3"/>
  <c r="M46" i="3"/>
  <c r="M53" i="3" s="1"/>
  <c r="Q47" i="3"/>
  <c r="N49" i="3"/>
  <c r="N46" i="3"/>
  <c r="N53" i="3" s="1"/>
  <c r="O49" i="3"/>
  <c r="O46" i="3"/>
  <c r="O53" i="3" s="1"/>
  <c r="E29" i="3"/>
  <c r="M29" i="3"/>
  <c r="F45" i="3"/>
  <c r="M45" i="3"/>
  <c r="P49" i="3"/>
  <c r="P46" i="3"/>
  <c r="P53" i="3" s="1"/>
  <c r="G33" i="3"/>
  <c r="E45" i="3"/>
  <c r="D45" i="3"/>
  <c r="F29" i="3"/>
  <c r="D29" i="3"/>
  <c r="R3" i="8"/>
  <c r="J3" i="8"/>
  <c r="G3" i="8"/>
  <c r="H3" i="8" l="1"/>
  <c r="K3" i="8"/>
  <c r="J11" i="8"/>
  <c r="S3" i="8"/>
  <c r="R11" i="8"/>
  <c r="O3" i="8"/>
  <c r="N11" i="8"/>
  <c r="N29" i="3"/>
  <c r="P29" i="3"/>
  <c r="O29" i="3"/>
  <c r="Q46" i="3"/>
  <c r="P45" i="3"/>
  <c r="N45" i="3"/>
  <c r="O45" i="3"/>
  <c r="Q49" i="3"/>
  <c r="K10" i="9"/>
  <c r="J10" i="9"/>
  <c r="I10" i="9"/>
  <c r="H10" i="9"/>
  <c r="G10" i="9"/>
  <c r="F10" i="9"/>
  <c r="K3" i="9"/>
  <c r="J3" i="9"/>
  <c r="I3" i="9"/>
  <c r="H3" i="9"/>
  <c r="G3" i="9"/>
  <c r="F3" i="9"/>
  <c r="AI22" i="9"/>
  <c r="AH22" i="9"/>
  <c r="AG22" i="9"/>
  <c r="AF22" i="9"/>
  <c r="AE22" i="9"/>
  <c r="AD22" i="9"/>
  <c r="AC22" i="9"/>
  <c r="AB22" i="9"/>
  <c r="AA22" i="9"/>
  <c r="Z22" i="9"/>
  <c r="Y22" i="9"/>
  <c r="X22" i="9"/>
  <c r="Q22" i="9"/>
  <c r="P22" i="9"/>
  <c r="O22" i="9"/>
  <c r="N22" i="9"/>
  <c r="M22" i="9"/>
  <c r="L22" i="9"/>
  <c r="K22" i="9"/>
  <c r="J22" i="9"/>
  <c r="I22" i="9"/>
  <c r="H22" i="9"/>
  <c r="G22" i="9"/>
  <c r="F22" i="9"/>
  <c r="AI109" i="9"/>
  <c r="AH109" i="9"/>
  <c r="AG109" i="9"/>
  <c r="AF109" i="9"/>
  <c r="AE109" i="9"/>
  <c r="AD109" i="9"/>
  <c r="AC109" i="9"/>
  <c r="AB109" i="9"/>
  <c r="AA109" i="9"/>
  <c r="Z109" i="9"/>
  <c r="Y109" i="9"/>
  <c r="X109" i="9"/>
  <c r="Q109" i="9"/>
  <c r="P109" i="9"/>
  <c r="O109" i="9"/>
  <c r="N109" i="9"/>
  <c r="M109" i="9"/>
  <c r="L109" i="9"/>
  <c r="K109" i="9"/>
  <c r="J109" i="9"/>
  <c r="I109" i="9"/>
  <c r="H109" i="9"/>
  <c r="G109" i="9"/>
  <c r="F109" i="9"/>
  <c r="AI87" i="9"/>
  <c r="AH87" i="9"/>
  <c r="AG87" i="9"/>
  <c r="AF87" i="9"/>
  <c r="AE87" i="9"/>
  <c r="AD87" i="9"/>
  <c r="AC87" i="9"/>
  <c r="AB87" i="9"/>
  <c r="AA87" i="9"/>
  <c r="Z87" i="9"/>
  <c r="Y87" i="9"/>
  <c r="X87" i="9"/>
  <c r="Q87" i="9"/>
  <c r="P87" i="9"/>
  <c r="O87" i="9"/>
  <c r="N87" i="9"/>
  <c r="M87" i="9"/>
  <c r="L87" i="9"/>
  <c r="K87" i="9"/>
  <c r="J87" i="9"/>
  <c r="I87" i="9"/>
  <c r="H87" i="9"/>
  <c r="G87" i="9"/>
  <c r="F87" i="9"/>
  <c r="AI65" i="9"/>
  <c r="AH65" i="9"/>
  <c r="AG65" i="9"/>
  <c r="AF65" i="9"/>
  <c r="AE65" i="9"/>
  <c r="AD65" i="9"/>
  <c r="AC65" i="9"/>
  <c r="AB65" i="9"/>
  <c r="AA65" i="9"/>
  <c r="Z65" i="9"/>
  <c r="Y65" i="9"/>
  <c r="X65" i="9"/>
  <c r="Q65" i="9"/>
  <c r="P65" i="9"/>
  <c r="O65" i="9"/>
  <c r="N65" i="9"/>
  <c r="M65" i="9"/>
  <c r="L65" i="9"/>
  <c r="K65" i="9"/>
  <c r="J65" i="9"/>
  <c r="I65" i="9"/>
  <c r="H65" i="9"/>
  <c r="G65" i="9"/>
  <c r="F65" i="9"/>
  <c r="AI44" i="9"/>
  <c r="AH44" i="9"/>
  <c r="AG44" i="9"/>
  <c r="AF44" i="9"/>
  <c r="AE44" i="9"/>
  <c r="AD44" i="9"/>
  <c r="AC44" i="9"/>
  <c r="AB44" i="9"/>
  <c r="AA44" i="9"/>
  <c r="Z44" i="9"/>
  <c r="Y44" i="9"/>
  <c r="X44" i="9"/>
  <c r="Q44" i="9"/>
  <c r="O44" i="9"/>
  <c r="M44" i="9"/>
  <c r="K44" i="9"/>
  <c r="I44" i="9"/>
  <c r="G44" i="9"/>
  <c r="C82" i="8"/>
  <c r="C81" i="8"/>
  <c r="C80" i="8"/>
  <c r="C79" i="8"/>
  <c r="C78" i="8"/>
  <c r="C77" i="8"/>
  <c r="C75" i="8"/>
  <c r="C74" i="8"/>
  <c r="C73" i="8"/>
  <c r="C72" i="8"/>
  <c r="C71" i="8"/>
  <c r="C70" i="8"/>
  <c r="C69" i="8"/>
  <c r="C68" i="8"/>
  <c r="C67" i="8"/>
  <c r="C66" i="8"/>
  <c r="C65" i="8"/>
  <c r="C64" i="8"/>
  <c r="C62" i="8"/>
  <c r="C61" i="8"/>
  <c r="C60" i="8"/>
  <c r="C59" i="8"/>
  <c r="C58" i="8"/>
  <c r="C57" i="8"/>
  <c r="C56" i="8"/>
  <c r="C55" i="8"/>
  <c r="C54" i="8"/>
  <c r="C53" i="8"/>
  <c r="C52" i="8"/>
  <c r="C51" i="8"/>
  <c r="C49" i="8"/>
  <c r="C48" i="8"/>
  <c r="C47" i="8"/>
  <c r="C46" i="8"/>
  <c r="C45" i="8"/>
  <c r="C44" i="8"/>
  <c r="C43" i="8"/>
  <c r="C42" i="8"/>
  <c r="C41" i="8"/>
  <c r="C40" i="8"/>
  <c r="C39" i="8"/>
  <c r="C38" i="8"/>
  <c r="C36" i="8"/>
  <c r="C35" i="8"/>
  <c r="C34" i="8"/>
  <c r="C33" i="8"/>
  <c r="C32" i="8"/>
  <c r="C31" i="8"/>
  <c r="C30" i="8"/>
  <c r="C29" i="8"/>
  <c r="C28" i="8"/>
  <c r="C27" i="8"/>
  <c r="C26" i="8"/>
  <c r="C25" i="8"/>
  <c r="C23" i="8"/>
  <c r="C22" i="8"/>
  <c r="C21" i="8"/>
  <c r="C20" i="8"/>
  <c r="C19" i="8"/>
  <c r="C18" i="8"/>
  <c r="C6" i="8"/>
  <c r="C7" i="8"/>
  <c r="C8" i="8"/>
  <c r="C9" i="8"/>
  <c r="C10" i="8"/>
  <c r="C12" i="8"/>
  <c r="C13" i="8"/>
  <c r="C14" i="8"/>
  <c r="C15" i="8"/>
  <c r="C16" i="8"/>
  <c r="C17" i="8"/>
  <c r="C5" i="8"/>
  <c r="P44" i="9"/>
  <c r="N44" i="9"/>
  <c r="L44" i="9"/>
  <c r="J44" i="9"/>
  <c r="H44" i="9"/>
  <c r="F44" i="9"/>
  <c r="G5" i="8"/>
  <c r="C46" i="3" s="1"/>
  <c r="K5" i="8"/>
  <c r="O5" i="8"/>
  <c r="S5" i="8"/>
  <c r="G6" i="8"/>
  <c r="C47" i="3" s="1"/>
  <c r="K6" i="8"/>
  <c r="O6" i="8"/>
  <c r="S6" i="8"/>
  <c r="G7" i="8"/>
  <c r="K7" i="8"/>
  <c r="O7" i="8"/>
  <c r="S7" i="8"/>
  <c r="J9" i="1"/>
  <c r="M9" i="1"/>
  <c r="AB9" i="1"/>
  <c r="AC9" i="1"/>
  <c r="AP9" i="1"/>
  <c r="AQ9" i="1"/>
  <c r="AR9" i="1"/>
  <c r="AV9" i="1"/>
  <c r="BB9" i="1"/>
  <c r="BC9" i="1"/>
  <c r="BD9" i="1"/>
  <c r="BE9" i="1"/>
  <c r="M13" i="1"/>
  <c r="AB13" i="1"/>
  <c r="AC13" i="1"/>
  <c r="AP13" i="1"/>
  <c r="AQ13" i="1"/>
  <c r="AR13" i="1"/>
  <c r="AV13" i="1"/>
  <c r="BB13" i="1"/>
  <c r="BC13" i="1"/>
  <c r="BD13" i="1"/>
  <c r="BE13" i="1"/>
  <c r="J10" i="1"/>
  <c r="G12" i="8" s="1"/>
  <c r="M10" i="1"/>
  <c r="AB10" i="1"/>
  <c r="AC10" i="1"/>
  <c r="AP10" i="1"/>
  <c r="AQ10" i="1"/>
  <c r="AR10" i="1"/>
  <c r="AV10" i="1"/>
  <c r="BB10" i="1"/>
  <c r="BC10" i="1"/>
  <c r="BD10" i="1"/>
  <c r="BE10" i="1"/>
  <c r="J11" i="1"/>
  <c r="M11" i="1"/>
  <c r="AB11" i="1"/>
  <c r="AC11" i="1"/>
  <c r="AP11" i="1"/>
  <c r="AQ11" i="1"/>
  <c r="AR11" i="1"/>
  <c r="AV11" i="1"/>
  <c r="BB11" i="1"/>
  <c r="BC11" i="1"/>
  <c r="BD11" i="1"/>
  <c r="BE11" i="1"/>
  <c r="J14" i="1"/>
  <c r="M14" i="1"/>
  <c r="AB14" i="1"/>
  <c r="AC14" i="1"/>
  <c r="AP14" i="1"/>
  <c r="AQ14" i="1"/>
  <c r="AR14" i="1"/>
  <c r="AV14" i="1"/>
  <c r="BB14" i="1"/>
  <c r="BC14" i="1"/>
  <c r="BD14" i="1"/>
  <c r="BE14" i="1"/>
  <c r="J12" i="1"/>
  <c r="M12" i="1"/>
  <c r="AG12" i="1" s="1"/>
  <c r="AB12" i="1"/>
  <c r="AC12" i="1"/>
  <c r="AP12" i="1"/>
  <c r="AQ12" i="1"/>
  <c r="AR12" i="1"/>
  <c r="AV12" i="1"/>
  <c r="BB12" i="1"/>
  <c r="BC12" i="1"/>
  <c r="BD12" i="1"/>
  <c r="BE12" i="1"/>
  <c r="J15" i="1"/>
  <c r="G16" i="8" s="1"/>
  <c r="M15" i="1"/>
  <c r="AB15" i="1"/>
  <c r="AC15" i="1"/>
  <c r="AP15" i="1"/>
  <c r="AQ15" i="1"/>
  <c r="AR15" i="1"/>
  <c r="AV15" i="1"/>
  <c r="BB15" i="1"/>
  <c r="BC15" i="1"/>
  <c r="BD15" i="1"/>
  <c r="BE15" i="1"/>
  <c r="J16" i="1"/>
  <c r="M16" i="1"/>
  <c r="AK16" i="1" s="1"/>
  <c r="AB16" i="1"/>
  <c r="AC16" i="1"/>
  <c r="AP16" i="1"/>
  <c r="AQ16" i="1"/>
  <c r="AR16" i="1"/>
  <c r="AV16" i="1"/>
  <c r="BB16" i="1"/>
  <c r="BC16" i="1"/>
  <c r="BD16" i="1"/>
  <c r="BE16" i="1"/>
  <c r="M17" i="1"/>
  <c r="AA17" i="1" s="1"/>
  <c r="AB17" i="1"/>
  <c r="AC17" i="1"/>
  <c r="AP17" i="1"/>
  <c r="AQ17" i="1"/>
  <c r="AR17" i="1"/>
  <c r="AV17" i="1"/>
  <c r="BB17" i="1"/>
  <c r="BC17" i="1"/>
  <c r="BD17" i="1"/>
  <c r="BE17" i="1"/>
  <c r="J18" i="1"/>
  <c r="F9" i="8" s="1"/>
  <c r="M18" i="1"/>
  <c r="AB18" i="1"/>
  <c r="AC18" i="1"/>
  <c r="AP18" i="1"/>
  <c r="AQ18" i="1"/>
  <c r="AR18" i="1"/>
  <c r="AV18" i="1"/>
  <c r="BB18" i="1"/>
  <c r="BC18" i="1"/>
  <c r="BD18" i="1"/>
  <c r="BE18" i="1"/>
  <c r="J19" i="1"/>
  <c r="M19" i="1"/>
  <c r="AH19" i="1" s="1"/>
  <c r="AB19" i="1"/>
  <c r="AC19" i="1"/>
  <c r="AP19" i="1"/>
  <c r="AQ19" i="1"/>
  <c r="AR19" i="1"/>
  <c r="AV19" i="1"/>
  <c r="BB19" i="1"/>
  <c r="BC19" i="1"/>
  <c r="BD19" i="1"/>
  <c r="BE19" i="1"/>
  <c r="J20" i="1"/>
  <c r="M20" i="1"/>
  <c r="AK20" i="1" s="1"/>
  <c r="AB20" i="1"/>
  <c r="AC20" i="1"/>
  <c r="AP20" i="1"/>
  <c r="AQ20" i="1"/>
  <c r="AR20" i="1"/>
  <c r="AV20" i="1"/>
  <c r="BB20" i="1"/>
  <c r="BC20" i="1"/>
  <c r="BD20" i="1"/>
  <c r="BE20" i="1"/>
  <c r="J21" i="1"/>
  <c r="M21" i="1"/>
  <c r="AJ21" i="1" s="1"/>
  <c r="AB21" i="1"/>
  <c r="AC21" i="1"/>
  <c r="AP21" i="1"/>
  <c r="AQ21" i="1"/>
  <c r="AR21" i="1"/>
  <c r="AV21" i="1"/>
  <c r="BB21" i="1"/>
  <c r="BC21" i="1"/>
  <c r="BD21" i="1"/>
  <c r="BE21" i="1"/>
  <c r="J22" i="1"/>
  <c r="M22" i="1"/>
  <c r="AG22" i="1" s="1"/>
  <c r="AB22" i="1"/>
  <c r="AC22" i="1"/>
  <c r="AP22" i="1"/>
  <c r="AQ22" i="1"/>
  <c r="AR22" i="1"/>
  <c r="AV22" i="1"/>
  <c r="BB22" i="1"/>
  <c r="BC22" i="1"/>
  <c r="BD22" i="1"/>
  <c r="BE22" i="1"/>
  <c r="J23" i="1"/>
  <c r="M23" i="1"/>
  <c r="AB23" i="1"/>
  <c r="AC23" i="1"/>
  <c r="AP23" i="1"/>
  <c r="AQ23" i="1"/>
  <c r="AR23" i="1"/>
  <c r="AV23" i="1"/>
  <c r="BB23" i="1"/>
  <c r="BC23" i="1"/>
  <c r="BD23" i="1"/>
  <c r="BE23" i="1"/>
  <c r="J24" i="1"/>
  <c r="M24" i="1"/>
  <c r="AK24" i="1" s="1"/>
  <c r="AB24" i="1"/>
  <c r="AC24" i="1"/>
  <c r="AP24" i="1"/>
  <c r="AQ24" i="1"/>
  <c r="AR24" i="1"/>
  <c r="AV24" i="1"/>
  <c r="BB24" i="1"/>
  <c r="BC24" i="1"/>
  <c r="BD24" i="1"/>
  <c r="BE24" i="1"/>
  <c r="J25" i="1"/>
  <c r="M25" i="1"/>
  <c r="AA25" i="1" s="1"/>
  <c r="AB25" i="1"/>
  <c r="AC25" i="1"/>
  <c r="AP25" i="1"/>
  <c r="AQ25" i="1"/>
  <c r="AR25" i="1"/>
  <c r="AV25" i="1"/>
  <c r="BB25" i="1"/>
  <c r="BC25" i="1"/>
  <c r="BD25" i="1"/>
  <c r="BE25" i="1"/>
  <c r="J26" i="1"/>
  <c r="K8" i="8" s="1"/>
  <c r="M26" i="1"/>
  <c r="AH26" i="1" s="1"/>
  <c r="AB26" i="1"/>
  <c r="AC26" i="1"/>
  <c r="AP26" i="1"/>
  <c r="AQ26" i="1"/>
  <c r="AR26" i="1"/>
  <c r="AV26" i="1"/>
  <c r="BB26" i="1"/>
  <c r="BC26" i="1"/>
  <c r="BD26" i="1"/>
  <c r="BE26" i="1"/>
  <c r="J27" i="1"/>
  <c r="M27" i="1"/>
  <c r="AH27" i="1" s="1"/>
  <c r="AB27" i="1"/>
  <c r="AC27" i="1"/>
  <c r="AP27" i="1"/>
  <c r="AQ27" i="1"/>
  <c r="AR27" i="1"/>
  <c r="AV27" i="1"/>
  <c r="BB27" i="1"/>
  <c r="BC27" i="1"/>
  <c r="BD27" i="1"/>
  <c r="BE27" i="1"/>
  <c r="J28" i="1"/>
  <c r="K10" i="8" s="1"/>
  <c r="M28" i="1"/>
  <c r="AH28" i="1" s="1"/>
  <c r="AB28" i="1"/>
  <c r="AC28" i="1"/>
  <c r="AP28" i="1"/>
  <c r="AQ28" i="1"/>
  <c r="AR28" i="1"/>
  <c r="AV28" i="1"/>
  <c r="BB28" i="1"/>
  <c r="BC28" i="1"/>
  <c r="BD28" i="1"/>
  <c r="BE28" i="1"/>
  <c r="J29" i="1"/>
  <c r="M29" i="1"/>
  <c r="AB29" i="1"/>
  <c r="AC29" i="1"/>
  <c r="AP29" i="1"/>
  <c r="AQ29" i="1"/>
  <c r="AR29" i="1"/>
  <c r="AV29" i="1"/>
  <c r="BB29" i="1"/>
  <c r="BC29" i="1"/>
  <c r="BD29" i="1"/>
  <c r="BE29" i="1"/>
  <c r="J30" i="1"/>
  <c r="M30" i="1"/>
  <c r="AA30" i="1" s="1"/>
  <c r="AB30" i="1"/>
  <c r="AC30" i="1"/>
  <c r="AP30" i="1"/>
  <c r="AQ30" i="1"/>
  <c r="AR30" i="1"/>
  <c r="AV30" i="1"/>
  <c r="BB30" i="1"/>
  <c r="BC30" i="1"/>
  <c r="BD30" i="1"/>
  <c r="BE30" i="1"/>
  <c r="J31" i="1"/>
  <c r="M31" i="1"/>
  <c r="AJ31" i="1" s="1"/>
  <c r="AB31" i="1"/>
  <c r="AC31" i="1"/>
  <c r="AP31" i="1"/>
  <c r="AQ31" i="1"/>
  <c r="AR31" i="1"/>
  <c r="AV31" i="1"/>
  <c r="BB31" i="1"/>
  <c r="BC31" i="1"/>
  <c r="BD31" i="1"/>
  <c r="BE31" i="1"/>
  <c r="J32" i="1"/>
  <c r="K15" i="8" s="1"/>
  <c r="M32" i="1"/>
  <c r="AE32" i="1" s="1"/>
  <c r="AB32" i="1"/>
  <c r="AC32" i="1"/>
  <c r="AP32" i="1"/>
  <c r="AQ32" i="1"/>
  <c r="AR32" i="1"/>
  <c r="AV32" i="1"/>
  <c r="BB32" i="1"/>
  <c r="BC32" i="1"/>
  <c r="BD32" i="1"/>
  <c r="BE32" i="1"/>
  <c r="J33" i="1"/>
  <c r="M33" i="1"/>
  <c r="AA33" i="1" s="1"/>
  <c r="AB33" i="1"/>
  <c r="AC33" i="1"/>
  <c r="AP33" i="1"/>
  <c r="AQ33" i="1"/>
  <c r="AR33" i="1"/>
  <c r="BB33" i="1"/>
  <c r="BC33" i="1"/>
  <c r="BD33" i="1"/>
  <c r="BE33" i="1"/>
  <c r="J34" i="1"/>
  <c r="M34" i="1"/>
  <c r="AB34" i="1"/>
  <c r="AC34" i="1"/>
  <c r="AP34" i="1"/>
  <c r="AQ34" i="1"/>
  <c r="AR34" i="1"/>
  <c r="AV34" i="1"/>
  <c r="BB34" i="1"/>
  <c r="BC34" i="1"/>
  <c r="BD34" i="1"/>
  <c r="BE34" i="1"/>
  <c r="J35" i="1"/>
  <c r="M35" i="1"/>
  <c r="AF35" i="1" s="1"/>
  <c r="AB35" i="1"/>
  <c r="AC35" i="1"/>
  <c r="AP35" i="1"/>
  <c r="AQ35" i="1"/>
  <c r="AR35" i="1"/>
  <c r="AV35" i="1"/>
  <c r="BB35" i="1"/>
  <c r="BC35" i="1"/>
  <c r="BD35" i="1"/>
  <c r="BE35" i="1"/>
  <c r="J36" i="1"/>
  <c r="M36" i="1"/>
  <c r="AB36" i="1"/>
  <c r="AC36" i="1"/>
  <c r="AP36" i="1"/>
  <c r="AQ36" i="1"/>
  <c r="AR36" i="1"/>
  <c r="AV36" i="1"/>
  <c r="BB36" i="1"/>
  <c r="BC36" i="1"/>
  <c r="BD36" i="1"/>
  <c r="BE36" i="1"/>
  <c r="J37" i="1"/>
  <c r="M37" i="1"/>
  <c r="AL37" i="1" s="1"/>
  <c r="AB37" i="1"/>
  <c r="AC37" i="1"/>
  <c r="AP37" i="1"/>
  <c r="AQ37" i="1"/>
  <c r="AR37" i="1"/>
  <c r="AV37" i="1"/>
  <c r="BB37" i="1"/>
  <c r="BC37" i="1"/>
  <c r="BD37" i="1"/>
  <c r="BE37" i="1"/>
  <c r="J38" i="1"/>
  <c r="M38" i="1"/>
  <c r="AK38" i="1" s="1"/>
  <c r="AB38" i="1"/>
  <c r="AC38" i="1"/>
  <c r="AP38" i="1"/>
  <c r="AQ38" i="1"/>
  <c r="AR38" i="1"/>
  <c r="BB38" i="1"/>
  <c r="BC38" i="1"/>
  <c r="BD38" i="1"/>
  <c r="BE38" i="1"/>
  <c r="J39" i="1"/>
  <c r="M39" i="1"/>
  <c r="AF39" i="1" s="1"/>
  <c r="AB39" i="1"/>
  <c r="AC39" i="1"/>
  <c r="AP39" i="1"/>
  <c r="AQ39" i="1"/>
  <c r="AR39" i="1"/>
  <c r="AV39" i="1"/>
  <c r="BB39" i="1"/>
  <c r="BC39" i="1"/>
  <c r="BD39" i="1"/>
  <c r="BE39" i="1"/>
  <c r="J40" i="1"/>
  <c r="M40" i="1"/>
  <c r="AB40" i="1"/>
  <c r="AC40" i="1"/>
  <c r="AP40" i="1"/>
  <c r="AQ40" i="1"/>
  <c r="AR40" i="1"/>
  <c r="AV40" i="1"/>
  <c r="BB40" i="1"/>
  <c r="BC40" i="1"/>
  <c r="BD40" i="1"/>
  <c r="BE40" i="1"/>
  <c r="J41" i="1"/>
  <c r="M41" i="1"/>
  <c r="AK41" i="1" s="1"/>
  <c r="AB41" i="1"/>
  <c r="AC41" i="1"/>
  <c r="AP41" i="1"/>
  <c r="AQ41" i="1"/>
  <c r="AR41" i="1"/>
  <c r="BB41" i="1"/>
  <c r="BC41" i="1"/>
  <c r="BD41" i="1"/>
  <c r="BE41" i="1"/>
  <c r="J42" i="1"/>
  <c r="M42" i="1"/>
  <c r="AE42" i="1" s="1"/>
  <c r="AB42" i="1"/>
  <c r="AC42" i="1"/>
  <c r="AP42" i="1"/>
  <c r="AQ42" i="1"/>
  <c r="AR42" i="1"/>
  <c r="AV42" i="1"/>
  <c r="BB42" i="1"/>
  <c r="BC42" i="1"/>
  <c r="BD42" i="1"/>
  <c r="BE42" i="1"/>
  <c r="J43" i="1"/>
  <c r="M43" i="1"/>
  <c r="AL43" i="1" s="1"/>
  <c r="AB43" i="1"/>
  <c r="AC43" i="1"/>
  <c r="AP43" i="1"/>
  <c r="AQ43" i="1"/>
  <c r="AR43" i="1"/>
  <c r="AV43" i="1"/>
  <c r="BB43" i="1"/>
  <c r="BC43" i="1"/>
  <c r="BD43" i="1"/>
  <c r="BE43" i="1"/>
  <c r="J44" i="1"/>
  <c r="O8" i="8" s="1"/>
  <c r="M44" i="1"/>
  <c r="AF44" i="1" s="1"/>
  <c r="AB44" i="1"/>
  <c r="AC44" i="1"/>
  <c r="AP44" i="1"/>
  <c r="AQ44" i="1"/>
  <c r="AR44" i="1"/>
  <c r="AV44" i="1"/>
  <c r="BB44" i="1"/>
  <c r="BC44" i="1"/>
  <c r="BD44" i="1"/>
  <c r="BE44" i="1"/>
  <c r="J45" i="1"/>
  <c r="M45" i="1"/>
  <c r="AK45" i="1" s="1"/>
  <c r="AB45" i="1"/>
  <c r="AC45" i="1"/>
  <c r="AP45" i="1"/>
  <c r="AQ45" i="1"/>
  <c r="AR45" i="1"/>
  <c r="BB45" i="1"/>
  <c r="BC45" i="1"/>
  <c r="BD45" i="1"/>
  <c r="BE45" i="1"/>
  <c r="J46" i="1"/>
  <c r="O10" i="8" s="1"/>
  <c r="M46" i="1"/>
  <c r="AE46" i="1" s="1"/>
  <c r="AB46" i="1"/>
  <c r="AC46" i="1"/>
  <c r="AP46" i="1"/>
  <c r="AQ46" i="1"/>
  <c r="AR46" i="1"/>
  <c r="BB46" i="1"/>
  <c r="BC46" i="1"/>
  <c r="BD46" i="1"/>
  <c r="BE46" i="1"/>
  <c r="J47" i="1"/>
  <c r="M47" i="1"/>
  <c r="AK47" i="1" s="1"/>
  <c r="AB47" i="1"/>
  <c r="AC47" i="1"/>
  <c r="AP47" i="1"/>
  <c r="AQ47" i="1"/>
  <c r="AR47" i="1"/>
  <c r="AV47" i="1"/>
  <c r="BB47" i="1"/>
  <c r="BC47" i="1"/>
  <c r="BD47" i="1"/>
  <c r="BE47" i="1"/>
  <c r="J48" i="1"/>
  <c r="M48" i="1"/>
  <c r="AF48" i="1" s="1"/>
  <c r="AB48" i="1"/>
  <c r="AC48" i="1"/>
  <c r="AP48" i="1"/>
  <c r="AQ48" i="1"/>
  <c r="AR48" i="1"/>
  <c r="AV48" i="1"/>
  <c r="BB48" i="1"/>
  <c r="BC48" i="1"/>
  <c r="BD48" i="1"/>
  <c r="BE48" i="1"/>
  <c r="J49" i="1"/>
  <c r="M49" i="1"/>
  <c r="AJ49" i="1" s="1"/>
  <c r="AB49" i="1"/>
  <c r="AC49" i="1"/>
  <c r="AP49" i="1"/>
  <c r="AQ49" i="1"/>
  <c r="AR49" i="1"/>
  <c r="BB49" i="1"/>
  <c r="BC49" i="1"/>
  <c r="BD49" i="1"/>
  <c r="BE49" i="1"/>
  <c r="J50" i="1"/>
  <c r="M50" i="1"/>
  <c r="AE50" i="1" s="1"/>
  <c r="AB50" i="1"/>
  <c r="AC50" i="1"/>
  <c r="AP50" i="1"/>
  <c r="AQ50" i="1"/>
  <c r="AR50" i="1"/>
  <c r="AV50" i="1"/>
  <c r="BB50" i="1"/>
  <c r="BC50" i="1"/>
  <c r="BD50" i="1"/>
  <c r="BE50" i="1"/>
  <c r="J51" i="1"/>
  <c r="M51" i="1"/>
  <c r="AH51" i="1" s="1"/>
  <c r="AB51" i="1"/>
  <c r="AC51" i="1"/>
  <c r="AP51" i="1"/>
  <c r="AQ51" i="1"/>
  <c r="AR51" i="1"/>
  <c r="AV51" i="1"/>
  <c r="BB51" i="1"/>
  <c r="BC51" i="1"/>
  <c r="BD51" i="1"/>
  <c r="BE51" i="1"/>
  <c r="J52" i="1"/>
  <c r="M52" i="1"/>
  <c r="AE52" i="1" s="1"/>
  <c r="AB52" i="1"/>
  <c r="AC52" i="1"/>
  <c r="AP52" i="1"/>
  <c r="AQ52" i="1"/>
  <c r="AR52" i="1"/>
  <c r="AV52" i="1"/>
  <c r="BB52" i="1"/>
  <c r="BC52" i="1"/>
  <c r="BD52" i="1"/>
  <c r="BE52" i="1"/>
  <c r="J53" i="1"/>
  <c r="M53" i="1"/>
  <c r="AJ53" i="1" s="1"/>
  <c r="AB53" i="1"/>
  <c r="AC53" i="1"/>
  <c r="AP53" i="1"/>
  <c r="AQ53" i="1"/>
  <c r="AR53" i="1"/>
  <c r="AV53" i="1"/>
  <c r="BB53" i="1"/>
  <c r="BC53" i="1"/>
  <c r="BD53" i="1"/>
  <c r="BE53" i="1"/>
  <c r="J54" i="1"/>
  <c r="M54" i="1"/>
  <c r="AE54" i="1" s="1"/>
  <c r="AB54" i="1"/>
  <c r="AC54" i="1"/>
  <c r="AP54" i="1"/>
  <c r="AQ54" i="1"/>
  <c r="AR54" i="1"/>
  <c r="AV54" i="1"/>
  <c r="BB54" i="1"/>
  <c r="BC54" i="1"/>
  <c r="BD54" i="1"/>
  <c r="BE54" i="1"/>
  <c r="J55" i="1"/>
  <c r="M55" i="1"/>
  <c r="AF55" i="1" s="1"/>
  <c r="AB55" i="1"/>
  <c r="AC55" i="1"/>
  <c r="AP55" i="1"/>
  <c r="AQ55" i="1"/>
  <c r="AR55" i="1"/>
  <c r="AV55" i="1"/>
  <c r="BB55" i="1"/>
  <c r="BC55" i="1"/>
  <c r="BD55" i="1"/>
  <c r="BE55" i="1"/>
  <c r="J56" i="1"/>
  <c r="M56" i="1"/>
  <c r="AE56" i="1" s="1"/>
  <c r="AB56" i="1"/>
  <c r="AC56" i="1"/>
  <c r="AP56" i="1"/>
  <c r="AQ56" i="1"/>
  <c r="AR56" i="1"/>
  <c r="AV56" i="1"/>
  <c r="BB56" i="1"/>
  <c r="BC56" i="1"/>
  <c r="BD56" i="1"/>
  <c r="BE56" i="1"/>
  <c r="J57" i="1"/>
  <c r="M57" i="1"/>
  <c r="AK57" i="1" s="1"/>
  <c r="AB57" i="1"/>
  <c r="AC57" i="1"/>
  <c r="AP57" i="1"/>
  <c r="AQ57" i="1"/>
  <c r="AR57" i="1"/>
  <c r="AV57" i="1"/>
  <c r="BB57" i="1"/>
  <c r="BC57" i="1"/>
  <c r="BD57" i="1"/>
  <c r="BE57" i="1"/>
  <c r="J58" i="1"/>
  <c r="M58" i="1"/>
  <c r="AE58" i="1" s="1"/>
  <c r="AB58" i="1"/>
  <c r="AC58" i="1"/>
  <c r="AP58" i="1"/>
  <c r="AQ58" i="1"/>
  <c r="AR58" i="1"/>
  <c r="AV58" i="1"/>
  <c r="BB58" i="1"/>
  <c r="BC58" i="1"/>
  <c r="BD58" i="1"/>
  <c r="BE58" i="1"/>
  <c r="J59" i="1"/>
  <c r="M59" i="1"/>
  <c r="AK59" i="1" s="1"/>
  <c r="AB59" i="1"/>
  <c r="AC59" i="1"/>
  <c r="AP59" i="1"/>
  <c r="AQ59" i="1"/>
  <c r="AR59" i="1"/>
  <c r="AV59" i="1"/>
  <c r="BB59" i="1"/>
  <c r="BC59" i="1"/>
  <c r="BD59" i="1"/>
  <c r="BE59" i="1"/>
  <c r="J60" i="1"/>
  <c r="M60" i="1"/>
  <c r="AN60" i="1" s="1"/>
  <c r="AB60" i="1"/>
  <c r="AC60" i="1"/>
  <c r="AP60" i="1"/>
  <c r="AQ60" i="1"/>
  <c r="AR60" i="1"/>
  <c r="AV60" i="1"/>
  <c r="BB60" i="1"/>
  <c r="BC60" i="1"/>
  <c r="BD60" i="1"/>
  <c r="BE60" i="1"/>
  <c r="J61" i="1"/>
  <c r="M61" i="1"/>
  <c r="AB61" i="1"/>
  <c r="AC61" i="1"/>
  <c r="AP61" i="1"/>
  <c r="AQ61" i="1"/>
  <c r="AR61" i="1"/>
  <c r="AV61" i="1"/>
  <c r="BB61" i="1"/>
  <c r="BC61" i="1"/>
  <c r="BD61" i="1"/>
  <c r="BE61" i="1"/>
  <c r="J62" i="1"/>
  <c r="S8" i="8" s="1"/>
  <c r="M62" i="1"/>
  <c r="AA62" i="1" s="1"/>
  <c r="AB62" i="1"/>
  <c r="AC62" i="1"/>
  <c r="AP62" i="1"/>
  <c r="AQ62" i="1"/>
  <c r="AR62" i="1"/>
  <c r="AV62" i="1"/>
  <c r="BB62" i="1"/>
  <c r="BC62" i="1"/>
  <c r="BD62" i="1"/>
  <c r="BE62" i="1"/>
  <c r="J63" i="1"/>
  <c r="S9" i="8" s="1"/>
  <c r="M63" i="1"/>
  <c r="AK63" i="1" s="1"/>
  <c r="AB63" i="1"/>
  <c r="AC63" i="1"/>
  <c r="AP63" i="1"/>
  <c r="AQ63" i="1"/>
  <c r="AR63" i="1"/>
  <c r="AV63" i="1"/>
  <c r="BB63" i="1"/>
  <c r="BC63" i="1"/>
  <c r="BD63" i="1"/>
  <c r="BE63" i="1"/>
  <c r="J64" i="1"/>
  <c r="S10" i="8" s="1"/>
  <c r="M64" i="1"/>
  <c r="AG64" i="1" s="1"/>
  <c r="AB64" i="1"/>
  <c r="AC64" i="1"/>
  <c r="AP64" i="1"/>
  <c r="AQ64" i="1"/>
  <c r="AR64" i="1"/>
  <c r="AV64" i="1"/>
  <c r="BB64" i="1"/>
  <c r="BC64" i="1"/>
  <c r="BD64" i="1"/>
  <c r="BE64" i="1"/>
  <c r="J65" i="1"/>
  <c r="S12" i="8" s="1"/>
  <c r="M65" i="1"/>
  <c r="AL65" i="1" s="1"/>
  <c r="AB65" i="1"/>
  <c r="AC65" i="1"/>
  <c r="AP65" i="1"/>
  <c r="AQ65" i="1"/>
  <c r="AR65" i="1"/>
  <c r="AV65" i="1"/>
  <c r="BB65" i="1"/>
  <c r="BC65" i="1"/>
  <c r="BD65" i="1"/>
  <c r="BE65" i="1"/>
  <c r="J66" i="1"/>
  <c r="S13" i="8" s="1"/>
  <c r="M66" i="1"/>
  <c r="AB66" i="1"/>
  <c r="AC66" i="1"/>
  <c r="AP66" i="1"/>
  <c r="AQ66" i="1"/>
  <c r="AR66" i="1"/>
  <c r="BB66" i="1"/>
  <c r="BC66" i="1"/>
  <c r="BD66" i="1"/>
  <c r="BE66" i="1"/>
  <c r="J67" i="1"/>
  <c r="M67" i="1"/>
  <c r="AG67" i="1" s="1"/>
  <c r="AB67" i="1"/>
  <c r="AC67" i="1"/>
  <c r="AP67" i="1"/>
  <c r="AQ67" i="1"/>
  <c r="AR67" i="1"/>
  <c r="AV67" i="1"/>
  <c r="BB67" i="1"/>
  <c r="BC67" i="1"/>
  <c r="BD67" i="1"/>
  <c r="BE67" i="1"/>
  <c r="J68" i="1"/>
  <c r="M68" i="1"/>
  <c r="AJ68" i="1" s="1"/>
  <c r="AB68" i="1"/>
  <c r="AC68" i="1"/>
  <c r="AP68" i="1"/>
  <c r="AQ68" i="1"/>
  <c r="AR68" i="1"/>
  <c r="AV68" i="1"/>
  <c r="BB68" i="1"/>
  <c r="BC68" i="1"/>
  <c r="BD68" i="1"/>
  <c r="BE68" i="1"/>
  <c r="J69" i="1"/>
  <c r="M69" i="1"/>
  <c r="AB69" i="1"/>
  <c r="AC69" i="1"/>
  <c r="AP69" i="1"/>
  <c r="AQ69" i="1"/>
  <c r="AR69" i="1"/>
  <c r="AV69" i="1"/>
  <c r="BB69" i="1"/>
  <c r="BC69" i="1"/>
  <c r="BD69" i="1"/>
  <c r="BE69" i="1"/>
  <c r="J70" i="1"/>
  <c r="M70" i="1"/>
  <c r="AA70" i="1" s="1"/>
  <c r="AB70" i="1"/>
  <c r="AC70" i="1"/>
  <c r="AP70" i="1"/>
  <c r="AQ70" i="1"/>
  <c r="AR70" i="1"/>
  <c r="AV70" i="1"/>
  <c r="BB70" i="1"/>
  <c r="BC70" i="1"/>
  <c r="BD70" i="1"/>
  <c r="BE70" i="1"/>
  <c r="J71" i="1"/>
  <c r="M71" i="1"/>
  <c r="AK71" i="1" s="1"/>
  <c r="AB71" i="1"/>
  <c r="AC71" i="1"/>
  <c r="AP71" i="1"/>
  <c r="AQ71" i="1"/>
  <c r="AR71" i="1"/>
  <c r="AV71" i="1"/>
  <c r="BB71" i="1"/>
  <c r="BC71" i="1"/>
  <c r="BD71" i="1"/>
  <c r="BE71" i="1"/>
  <c r="J72" i="1"/>
  <c r="M72" i="1"/>
  <c r="AH72" i="1" s="1"/>
  <c r="AB72" i="1"/>
  <c r="AC72" i="1"/>
  <c r="AP72" i="1"/>
  <c r="AQ72" i="1"/>
  <c r="AR72" i="1"/>
  <c r="BB72" i="1"/>
  <c r="BC72" i="1"/>
  <c r="BD72" i="1"/>
  <c r="BE72" i="1"/>
  <c r="J73" i="1"/>
  <c r="M73" i="1"/>
  <c r="AF73" i="1" s="1"/>
  <c r="AB73" i="1"/>
  <c r="AC73" i="1"/>
  <c r="AP73" i="1"/>
  <c r="AQ73" i="1"/>
  <c r="AR73" i="1"/>
  <c r="AV73" i="1"/>
  <c r="BB73" i="1"/>
  <c r="BC73" i="1"/>
  <c r="BD73" i="1"/>
  <c r="BE73" i="1"/>
  <c r="J74" i="1"/>
  <c r="M74" i="1"/>
  <c r="AA74" i="1" s="1"/>
  <c r="AB74" i="1"/>
  <c r="AC74" i="1"/>
  <c r="AP74" i="1"/>
  <c r="AQ74" i="1"/>
  <c r="AR74" i="1"/>
  <c r="AV74" i="1"/>
  <c r="BB74" i="1"/>
  <c r="BC74" i="1"/>
  <c r="BD74" i="1"/>
  <c r="BE74" i="1"/>
  <c r="J75" i="1"/>
  <c r="M75" i="1"/>
  <c r="AJ75" i="1" s="1"/>
  <c r="AB75" i="1"/>
  <c r="AC75" i="1"/>
  <c r="AP75" i="1"/>
  <c r="AQ75" i="1"/>
  <c r="AR75" i="1"/>
  <c r="AV75" i="1"/>
  <c r="BB75" i="1"/>
  <c r="BC75" i="1"/>
  <c r="BD75" i="1"/>
  <c r="BE75" i="1"/>
  <c r="J76" i="1"/>
  <c r="M76" i="1"/>
  <c r="AB76" i="1"/>
  <c r="AC76" i="1"/>
  <c r="AP76" i="1"/>
  <c r="AQ76" i="1"/>
  <c r="AR76" i="1"/>
  <c r="AV76" i="1"/>
  <c r="BB76" i="1"/>
  <c r="BC76" i="1"/>
  <c r="BD76" i="1"/>
  <c r="BE76" i="1"/>
  <c r="J77" i="1"/>
  <c r="M77" i="1"/>
  <c r="AH77" i="1" s="1"/>
  <c r="AB77" i="1"/>
  <c r="AC77" i="1"/>
  <c r="AP77" i="1"/>
  <c r="AQ77" i="1"/>
  <c r="AR77" i="1"/>
  <c r="AV77" i="1"/>
  <c r="BB77" i="1"/>
  <c r="BC77" i="1"/>
  <c r="BD77" i="1"/>
  <c r="BE77" i="1"/>
  <c r="J78" i="1"/>
  <c r="M78" i="1"/>
  <c r="AK78" i="1" s="1"/>
  <c r="AB78" i="1"/>
  <c r="AC78" i="1"/>
  <c r="AP78" i="1"/>
  <c r="AQ78" i="1"/>
  <c r="AR78" i="1"/>
  <c r="AV78" i="1"/>
  <c r="BB78" i="1"/>
  <c r="BC78" i="1"/>
  <c r="BD78" i="1"/>
  <c r="BE78" i="1"/>
  <c r="J79" i="1"/>
  <c r="M79" i="1"/>
  <c r="AK79" i="1" s="1"/>
  <c r="AB79" i="1"/>
  <c r="AC79" i="1"/>
  <c r="AP79" i="1"/>
  <c r="AQ79" i="1"/>
  <c r="AR79" i="1"/>
  <c r="AV79" i="1"/>
  <c r="BB79" i="1"/>
  <c r="BC79" i="1"/>
  <c r="BD79" i="1"/>
  <c r="BE79" i="1"/>
  <c r="J80" i="1"/>
  <c r="M80" i="1"/>
  <c r="AB80" i="1"/>
  <c r="AC80" i="1"/>
  <c r="AP80" i="1"/>
  <c r="AQ80" i="1"/>
  <c r="AR80" i="1"/>
  <c r="AV80" i="1"/>
  <c r="BB80" i="1"/>
  <c r="BC80" i="1"/>
  <c r="BD80" i="1"/>
  <c r="BE80" i="1"/>
  <c r="J81" i="1"/>
  <c r="M81" i="1"/>
  <c r="AB81" i="1"/>
  <c r="AC81" i="1"/>
  <c r="AP81" i="1"/>
  <c r="AQ81" i="1"/>
  <c r="AR81" i="1"/>
  <c r="AV81" i="1"/>
  <c r="BB81" i="1"/>
  <c r="BC81" i="1"/>
  <c r="BD81" i="1"/>
  <c r="BE81" i="1"/>
  <c r="J82" i="1"/>
  <c r="M82" i="1"/>
  <c r="AL82" i="1" s="1"/>
  <c r="AB82" i="1"/>
  <c r="AC82" i="1"/>
  <c r="AP82" i="1"/>
  <c r="AQ82" i="1"/>
  <c r="AR82" i="1"/>
  <c r="AV82" i="1"/>
  <c r="BB82" i="1"/>
  <c r="BC82" i="1"/>
  <c r="BD82" i="1"/>
  <c r="BE82" i="1"/>
  <c r="J83" i="1"/>
  <c r="M83" i="1"/>
  <c r="AK83" i="1" s="1"/>
  <c r="AB83" i="1"/>
  <c r="AC83" i="1"/>
  <c r="AP83" i="1"/>
  <c r="AQ83" i="1"/>
  <c r="AR83" i="1"/>
  <c r="AV83" i="1"/>
  <c r="BB83" i="1"/>
  <c r="BC83" i="1"/>
  <c r="BD83" i="1"/>
  <c r="BE83" i="1"/>
  <c r="J84" i="1"/>
  <c r="M84" i="1"/>
  <c r="AB84" i="1"/>
  <c r="AC84" i="1"/>
  <c r="AP84" i="1"/>
  <c r="AQ84" i="1"/>
  <c r="AR84" i="1"/>
  <c r="AV84" i="1"/>
  <c r="BB84" i="1"/>
  <c r="BC84" i="1"/>
  <c r="BD84" i="1"/>
  <c r="BE84" i="1"/>
  <c r="J85" i="1"/>
  <c r="M85" i="1"/>
  <c r="AJ85" i="1" s="1"/>
  <c r="AB85" i="1"/>
  <c r="AC85" i="1"/>
  <c r="AP85" i="1"/>
  <c r="AQ85" i="1"/>
  <c r="AR85" i="1"/>
  <c r="BB85" i="1"/>
  <c r="BC85" i="1"/>
  <c r="BD85" i="1"/>
  <c r="BE85" i="1"/>
  <c r="J86" i="1"/>
  <c r="M86" i="1"/>
  <c r="AF86" i="1" s="1"/>
  <c r="AB86" i="1"/>
  <c r="AC86" i="1"/>
  <c r="AP86" i="1"/>
  <c r="AQ86" i="1"/>
  <c r="AR86" i="1"/>
  <c r="AV86" i="1"/>
  <c r="BB86" i="1"/>
  <c r="BC86" i="1"/>
  <c r="BD86" i="1"/>
  <c r="BE86" i="1"/>
  <c r="J87" i="1"/>
  <c r="M87" i="1"/>
  <c r="AK87" i="1" s="1"/>
  <c r="AB87" i="1"/>
  <c r="AC87" i="1"/>
  <c r="AP87" i="1"/>
  <c r="AQ87" i="1"/>
  <c r="AR87" i="1"/>
  <c r="AV87" i="1"/>
  <c r="BB87" i="1"/>
  <c r="BC87" i="1"/>
  <c r="BD87" i="1"/>
  <c r="BE87" i="1"/>
  <c r="J88" i="1"/>
  <c r="M88" i="1"/>
  <c r="AA88" i="1" s="1"/>
  <c r="AB88" i="1"/>
  <c r="AC88" i="1"/>
  <c r="AP88" i="1"/>
  <c r="AQ88" i="1"/>
  <c r="AR88" i="1"/>
  <c r="AV88" i="1"/>
  <c r="BB88" i="1"/>
  <c r="BC88" i="1"/>
  <c r="BD88" i="1"/>
  <c r="BE88" i="1"/>
  <c r="J89" i="1"/>
  <c r="M89" i="1"/>
  <c r="AA89" i="1" s="1"/>
  <c r="AB89" i="1"/>
  <c r="AC89" i="1"/>
  <c r="AP89" i="1"/>
  <c r="AQ89" i="1"/>
  <c r="AR89" i="1"/>
  <c r="AV89" i="1"/>
  <c r="BB89" i="1"/>
  <c r="BC89" i="1"/>
  <c r="BD89" i="1"/>
  <c r="BE89" i="1"/>
  <c r="J90" i="1"/>
  <c r="M90" i="1"/>
  <c r="AE90" i="1" s="1"/>
  <c r="AB90" i="1"/>
  <c r="AC90" i="1"/>
  <c r="AP90" i="1"/>
  <c r="AQ90" i="1"/>
  <c r="AR90" i="1"/>
  <c r="AV90" i="1"/>
  <c r="BB90" i="1"/>
  <c r="BC90" i="1"/>
  <c r="BD90" i="1"/>
  <c r="BE90" i="1"/>
  <c r="J91" i="1"/>
  <c r="M91" i="1"/>
  <c r="AK91" i="1" s="1"/>
  <c r="AB91" i="1"/>
  <c r="AC91" i="1"/>
  <c r="AP91" i="1"/>
  <c r="AQ91" i="1"/>
  <c r="AR91" i="1"/>
  <c r="AV91" i="1"/>
  <c r="BB91" i="1"/>
  <c r="BC91" i="1"/>
  <c r="BD91" i="1"/>
  <c r="BE91" i="1"/>
  <c r="J92" i="1"/>
  <c r="M92" i="1"/>
  <c r="AB92" i="1"/>
  <c r="AC92" i="1"/>
  <c r="AP92" i="1"/>
  <c r="AQ92" i="1"/>
  <c r="AR92" i="1"/>
  <c r="AV92" i="1"/>
  <c r="BB92" i="1"/>
  <c r="BC92" i="1"/>
  <c r="BD92" i="1"/>
  <c r="BE92" i="1"/>
  <c r="J93" i="1"/>
  <c r="M93" i="1"/>
  <c r="AG93" i="1" s="1"/>
  <c r="AB93" i="1"/>
  <c r="AC93" i="1"/>
  <c r="AP93" i="1"/>
  <c r="AQ93" i="1"/>
  <c r="AR93" i="1"/>
  <c r="BB93" i="1"/>
  <c r="BC93" i="1"/>
  <c r="BD93" i="1"/>
  <c r="BE93" i="1"/>
  <c r="J94" i="1"/>
  <c r="M94" i="1"/>
  <c r="AK94" i="1" s="1"/>
  <c r="AB94" i="1"/>
  <c r="AC94" i="1"/>
  <c r="AP94" i="1"/>
  <c r="AQ94" i="1"/>
  <c r="AR94" i="1"/>
  <c r="BB94" i="1"/>
  <c r="BC94" i="1"/>
  <c r="BD94" i="1"/>
  <c r="BE94" i="1"/>
  <c r="J95" i="1"/>
  <c r="M95" i="1"/>
  <c r="AB95" i="1"/>
  <c r="AC95" i="1"/>
  <c r="AP95" i="1"/>
  <c r="AQ95" i="1"/>
  <c r="AR95" i="1"/>
  <c r="AV95" i="1"/>
  <c r="BB95" i="1"/>
  <c r="BC95" i="1"/>
  <c r="BD95" i="1"/>
  <c r="BE95" i="1"/>
  <c r="J96" i="1"/>
  <c r="M96" i="1"/>
  <c r="AA96" i="1" s="1"/>
  <c r="AB96" i="1"/>
  <c r="AC96" i="1"/>
  <c r="AP96" i="1"/>
  <c r="AQ96" i="1"/>
  <c r="AR96" i="1"/>
  <c r="BB96" i="1"/>
  <c r="BC96" i="1"/>
  <c r="BD96" i="1"/>
  <c r="BE96" i="1"/>
  <c r="J97" i="1"/>
  <c r="M97" i="1"/>
  <c r="AG97" i="1" s="1"/>
  <c r="AB97" i="1"/>
  <c r="AC97" i="1"/>
  <c r="AP97" i="1"/>
  <c r="AQ97" i="1"/>
  <c r="AR97" i="1"/>
  <c r="AV97" i="1"/>
  <c r="BB97" i="1"/>
  <c r="BC97" i="1"/>
  <c r="BD97" i="1"/>
  <c r="BE97" i="1"/>
  <c r="J98" i="1"/>
  <c r="M98" i="1"/>
  <c r="AK98" i="1" s="1"/>
  <c r="AB98" i="1"/>
  <c r="AC98" i="1"/>
  <c r="AP98" i="1"/>
  <c r="AQ98" i="1"/>
  <c r="AR98" i="1"/>
  <c r="BB98" i="1"/>
  <c r="BC98" i="1"/>
  <c r="BD98" i="1"/>
  <c r="BE98" i="1"/>
  <c r="J99" i="1"/>
  <c r="M99" i="1"/>
  <c r="AJ99" i="1" s="1"/>
  <c r="AB99" i="1"/>
  <c r="AC99" i="1"/>
  <c r="AP99" i="1"/>
  <c r="AQ99" i="1"/>
  <c r="AR99" i="1"/>
  <c r="AV99" i="1"/>
  <c r="BB99" i="1"/>
  <c r="BC99" i="1"/>
  <c r="BD99" i="1"/>
  <c r="BE99" i="1"/>
  <c r="J100" i="1"/>
  <c r="M100" i="1"/>
  <c r="AF100" i="1" s="1"/>
  <c r="AB100" i="1"/>
  <c r="AC100" i="1"/>
  <c r="AP100" i="1"/>
  <c r="AQ100" i="1"/>
  <c r="AR100" i="1"/>
  <c r="AV100" i="1"/>
  <c r="BB100" i="1"/>
  <c r="BC100" i="1"/>
  <c r="BD100" i="1"/>
  <c r="BE100" i="1"/>
  <c r="J101" i="1"/>
  <c r="M101" i="1"/>
  <c r="AA101" i="1" s="1"/>
  <c r="AB101" i="1"/>
  <c r="AC101" i="1"/>
  <c r="AP101" i="1"/>
  <c r="AQ101" i="1"/>
  <c r="AR101" i="1"/>
  <c r="BB101" i="1"/>
  <c r="BC101" i="1"/>
  <c r="BD101" i="1"/>
  <c r="BE101" i="1"/>
  <c r="J102" i="1"/>
  <c r="M102" i="1"/>
  <c r="AK102" i="1" s="1"/>
  <c r="AB102" i="1"/>
  <c r="AC102" i="1"/>
  <c r="AP102" i="1"/>
  <c r="AQ102" i="1"/>
  <c r="AR102" i="1"/>
  <c r="BB102" i="1"/>
  <c r="BC102" i="1"/>
  <c r="BD102" i="1"/>
  <c r="BE102" i="1"/>
  <c r="J103" i="1"/>
  <c r="M103" i="1"/>
  <c r="AG103" i="1" s="1"/>
  <c r="AB103" i="1"/>
  <c r="AC103" i="1"/>
  <c r="AP103" i="1"/>
  <c r="AQ103" i="1"/>
  <c r="AR103" i="1"/>
  <c r="AV103" i="1"/>
  <c r="BB103" i="1"/>
  <c r="BC103" i="1"/>
  <c r="BD103" i="1"/>
  <c r="BE103" i="1"/>
  <c r="J104" i="1"/>
  <c r="M104" i="1"/>
  <c r="AF104" i="1" s="1"/>
  <c r="AB104" i="1"/>
  <c r="AC104" i="1"/>
  <c r="AP104" i="1"/>
  <c r="AQ104" i="1"/>
  <c r="AR104" i="1"/>
  <c r="AV104" i="1"/>
  <c r="BB104" i="1"/>
  <c r="BC104" i="1"/>
  <c r="BD104" i="1"/>
  <c r="BE104" i="1"/>
  <c r="J105" i="1"/>
  <c r="M105" i="1"/>
  <c r="AA105" i="1" s="1"/>
  <c r="AB105" i="1"/>
  <c r="AC105" i="1"/>
  <c r="AP105" i="1"/>
  <c r="AQ105" i="1"/>
  <c r="AR105" i="1"/>
  <c r="BB105" i="1"/>
  <c r="BC105" i="1"/>
  <c r="BD105" i="1"/>
  <c r="BE105" i="1"/>
  <c r="J106" i="1"/>
  <c r="M106" i="1"/>
  <c r="AM106" i="1" s="1"/>
  <c r="AB106" i="1"/>
  <c r="AC106" i="1"/>
  <c r="AP106" i="1"/>
  <c r="AQ106" i="1"/>
  <c r="AR106" i="1"/>
  <c r="BB106" i="1"/>
  <c r="BC106" i="1"/>
  <c r="BD106" i="1"/>
  <c r="BE106" i="1"/>
  <c r="J107" i="1"/>
  <c r="M107" i="1"/>
  <c r="AE107" i="1" s="1"/>
  <c r="AB107" i="1"/>
  <c r="AC107" i="1"/>
  <c r="AP107" i="1"/>
  <c r="AQ107" i="1"/>
  <c r="AR107" i="1"/>
  <c r="AV107" i="1"/>
  <c r="BB107" i="1"/>
  <c r="BC107" i="1"/>
  <c r="BD107" i="1"/>
  <c r="BE107" i="1"/>
  <c r="J108" i="1"/>
  <c r="M108" i="1"/>
  <c r="AE108" i="1" s="1"/>
  <c r="AB108" i="1"/>
  <c r="AC108" i="1"/>
  <c r="AP108" i="1"/>
  <c r="AQ108" i="1"/>
  <c r="AR108" i="1"/>
  <c r="BB108" i="1"/>
  <c r="BC108" i="1"/>
  <c r="BD108" i="1"/>
  <c r="BE108" i="1"/>
  <c r="J109" i="1"/>
  <c r="M109" i="1"/>
  <c r="AB109" i="1"/>
  <c r="AC109" i="1"/>
  <c r="AP109" i="1"/>
  <c r="AQ109" i="1"/>
  <c r="AR109" i="1"/>
  <c r="BB109" i="1"/>
  <c r="BC109" i="1"/>
  <c r="BD109" i="1"/>
  <c r="BE109" i="1"/>
  <c r="J110" i="1"/>
  <c r="M110" i="1"/>
  <c r="AK110" i="1" s="1"/>
  <c r="AB110" i="1"/>
  <c r="AC110" i="1"/>
  <c r="AP110" i="1"/>
  <c r="AQ110" i="1"/>
  <c r="AR110" i="1"/>
  <c r="BB110" i="1"/>
  <c r="BC110" i="1"/>
  <c r="BD110" i="1"/>
  <c r="BE110" i="1"/>
  <c r="J111" i="1"/>
  <c r="M111" i="1"/>
  <c r="AE111" i="1" s="1"/>
  <c r="AB111" i="1"/>
  <c r="AC111" i="1"/>
  <c r="AP111" i="1"/>
  <c r="AQ111" i="1"/>
  <c r="AR111" i="1"/>
  <c r="AV111" i="1"/>
  <c r="BB111" i="1"/>
  <c r="BC111" i="1"/>
  <c r="BD111" i="1"/>
  <c r="BE111" i="1"/>
  <c r="J112" i="1"/>
  <c r="M112" i="1"/>
  <c r="AM112" i="1" s="1"/>
  <c r="AB112" i="1"/>
  <c r="AC112" i="1"/>
  <c r="AP112" i="1"/>
  <c r="AQ112" i="1"/>
  <c r="AR112" i="1"/>
  <c r="AV112" i="1"/>
  <c r="BB112" i="1"/>
  <c r="BC112" i="1"/>
  <c r="BD112" i="1"/>
  <c r="BE112" i="1"/>
  <c r="J113" i="1"/>
  <c r="M113" i="1"/>
  <c r="AB113" i="1"/>
  <c r="AC113" i="1"/>
  <c r="AP113" i="1"/>
  <c r="AQ113" i="1"/>
  <c r="AR113" i="1"/>
  <c r="BB113" i="1"/>
  <c r="BC113" i="1"/>
  <c r="BD113" i="1"/>
  <c r="BE113" i="1"/>
  <c r="J114" i="1"/>
  <c r="M114" i="1"/>
  <c r="AH114" i="1" s="1"/>
  <c r="AB114" i="1"/>
  <c r="AC114" i="1"/>
  <c r="AP114" i="1"/>
  <c r="AQ114" i="1"/>
  <c r="AR114" i="1"/>
  <c r="BB114" i="1"/>
  <c r="BC114" i="1"/>
  <c r="BD114" i="1"/>
  <c r="BE114" i="1"/>
  <c r="J115" i="1"/>
  <c r="M115" i="1"/>
  <c r="AE115" i="1" s="1"/>
  <c r="AB115" i="1"/>
  <c r="AC115" i="1"/>
  <c r="AP115" i="1"/>
  <c r="AQ115" i="1"/>
  <c r="AR115" i="1"/>
  <c r="AV115" i="1"/>
  <c r="BB115" i="1"/>
  <c r="BC115" i="1"/>
  <c r="BD115" i="1"/>
  <c r="BE115" i="1"/>
  <c r="J116" i="1"/>
  <c r="M116" i="1"/>
  <c r="AE116" i="1" s="1"/>
  <c r="AB116" i="1"/>
  <c r="AC116" i="1"/>
  <c r="AP116" i="1"/>
  <c r="AQ116" i="1"/>
  <c r="AR116" i="1"/>
  <c r="AV116" i="1"/>
  <c r="BB116" i="1"/>
  <c r="BC116" i="1"/>
  <c r="BD116" i="1"/>
  <c r="BE116" i="1"/>
  <c r="J117" i="1"/>
  <c r="M117" i="1"/>
  <c r="AB117" i="1"/>
  <c r="AC117" i="1"/>
  <c r="AP117" i="1"/>
  <c r="AQ117" i="1"/>
  <c r="AR117" i="1"/>
  <c r="BB117" i="1"/>
  <c r="BC117" i="1"/>
  <c r="BD117" i="1"/>
  <c r="BE117" i="1"/>
  <c r="J118" i="1"/>
  <c r="M118" i="1"/>
  <c r="AI118" i="1" s="1"/>
  <c r="AB118" i="1"/>
  <c r="AC118" i="1"/>
  <c r="AP118" i="1"/>
  <c r="AQ118" i="1"/>
  <c r="AR118" i="1"/>
  <c r="BB118" i="1"/>
  <c r="BC118" i="1"/>
  <c r="BD118" i="1"/>
  <c r="BE118" i="1"/>
  <c r="J119" i="1"/>
  <c r="M119" i="1"/>
  <c r="AE119" i="1" s="1"/>
  <c r="AB119" i="1"/>
  <c r="AC119" i="1"/>
  <c r="AP119" i="1"/>
  <c r="AQ119" i="1"/>
  <c r="AR119" i="1"/>
  <c r="AV119" i="1"/>
  <c r="BB119" i="1"/>
  <c r="BC119" i="1"/>
  <c r="BD119" i="1"/>
  <c r="BE119" i="1"/>
  <c r="J120" i="1"/>
  <c r="M120" i="1"/>
  <c r="AH120" i="1" s="1"/>
  <c r="AB120" i="1"/>
  <c r="AC120" i="1"/>
  <c r="AP120" i="1"/>
  <c r="AQ120" i="1"/>
  <c r="AR120" i="1"/>
  <c r="AV120" i="1"/>
  <c r="BB120" i="1"/>
  <c r="BC120" i="1"/>
  <c r="BD120" i="1"/>
  <c r="BE120" i="1"/>
  <c r="J121" i="1"/>
  <c r="M121" i="1"/>
  <c r="AK121" i="1" s="1"/>
  <c r="AB121" i="1"/>
  <c r="AC121" i="1"/>
  <c r="AP121" i="1"/>
  <c r="AQ121" i="1"/>
  <c r="AR121" i="1"/>
  <c r="BB121" i="1"/>
  <c r="BC121" i="1"/>
  <c r="BD121" i="1"/>
  <c r="BE121" i="1"/>
  <c r="J122" i="1"/>
  <c r="M122" i="1"/>
  <c r="AH122" i="1" s="1"/>
  <c r="AB122" i="1"/>
  <c r="AC122" i="1"/>
  <c r="AP122" i="1"/>
  <c r="AQ122" i="1"/>
  <c r="AR122" i="1"/>
  <c r="BB122" i="1"/>
  <c r="BC122" i="1"/>
  <c r="BD122" i="1"/>
  <c r="BE122" i="1"/>
  <c r="J123" i="1"/>
  <c r="M123" i="1"/>
  <c r="AG123" i="1" s="1"/>
  <c r="AB123" i="1"/>
  <c r="AC123" i="1"/>
  <c r="AP123" i="1"/>
  <c r="AQ123" i="1"/>
  <c r="AR123" i="1"/>
  <c r="AV123" i="1"/>
  <c r="BB123" i="1"/>
  <c r="BC123" i="1"/>
  <c r="BD123" i="1"/>
  <c r="BE123" i="1"/>
  <c r="J124" i="1"/>
  <c r="M124" i="1"/>
  <c r="AB124" i="1"/>
  <c r="AC124" i="1"/>
  <c r="AP124" i="1"/>
  <c r="AQ124" i="1"/>
  <c r="AR124" i="1"/>
  <c r="AV124" i="1"/>
  <c r="BB124" i="1"/>
  <c r="BC124" i="1"/>
  <c r="BD124" i="1"/>
  <c r="BE124" i="1"/>
  <c r="J125" i="1"/>
  <c r="M125" i="1"/>
  <c r="AM125" i="1" s="1"/>
  <c r="AB125" i="1"/>
  <c r="AC125" i="1"/>
  <c r="AP125" i="1"/>
  <c r="AQ125" i="1"/>
  <c r="AR125" i="1"/>
  <c r="AV125" i="1"/>
  <c r="BB125" i="1"/>
  <c r="BC125" i="1"/>
  <c r="BD125" i="1"/>
  <c r="BE125" i="1"/>
  <c r="J126" i="1"/>
  <c r="M126" i="1"/>
  <c r="AA126" i="1" s="1"/>
  <c r="AB126" i="1"/>
  <c r="AC126" i="1"/>
  <c r="AP126" i="1"/>
  <c r="AQ126" i="1"/>
  <c r="AR126" i="1"/>
  <c r="AV126" i="1"/>
  <c r="BB126" i="1"/>
  <c r="BC126" i="1"/>
  <c r="BD126" i="1"/>
  <c r="BE126" i="1"/>
  <c r="J127" i="1"/>
  <c r="M127" i="1"/>
  <c r="AE127" i="1" s="1"/>
  <c r="AB127" i="1"/>
  <c r="AC127" i="1"/>
  <c r="AP127" i="1"/>
  <c r="AQ127" i="1"/>
  <c r="AR127" i="1"/>
  <c r="AV127" i="1"/>
  <c r="BB127" i="1"/>
  <c r="BC127" i="1"/>
  <c r="BD127" i="1"/>
  <c r="BE127" i="1"/>
  <c r="J128" i="1"/>
  <c r="M128" i="1"/>
  <c r="AI128" i="1" s="1"/>
  <c r="AB128" i="1"/>
  <c r="AC128" i="1"/>
  <c r="AP128" i="1"/>
  <c r="AQ128" i="1"/>
  <c r="AR128" i="1"/>
  <c r="AV128" i="1"/>
  <c r="BB128" i="1"/>
  <c r="BC128" i="1"/>
  <c r="BD128" i="1"/>
  <c r="BE128" i="1"/>
  <c r="J129" i="1"/>
  <c r="M129" i="1"/>
  <c r="AB129" i="1"/>
  <c r="AC129" i="1"/>
  <c r="AP129" i="1"/>
  <c r="AQ129" i="1"/>
  <c r="AR129" i="1"/>
  <c r="AV129" i="1"/>
  <c r="BB129" i="1"/>
  <c r="BC129" i="1"/>
  <c r="BD129" i="1"/>
  <c r="BE129" i="1"/>
  <c r="J130" i="1"/>
  <c r="M130" i="1"/>
  <c r="AB130" i="1"/>
  <c r="AC130" i="1"/>
  <c r="AP130" i="1"/>
  <c r="AQ130" i="1"/>
  <c r="AR130" i="1"/>
  <c r="AV130" i="1"/>
  <c r="BB130" i="1"/>
  <c r="BC130" i="1"/>
  <c r="BD130" i="1"/>
  <c r="BE130" i="1"/>
  <c r="J131" i="1"/>
  <c r="M131" i="1"/>
  <c r="AH131" i="1" s="1"/>
  <c r="AB131" i="1"/>
  <c r="AC131" i="1"/>
  <c r="AP131" i="1"/>
  <c r="AQ131" i="1"/>
  <c r="AR131" i="1"/>
  <c r="AV131" i="1"/>
  <c r="BB131" i="1"/>
  <c r="BC131" i="1"/>
  <c r="BD131" i="1"/>
  <c r="BE131" i="1"/>
  <c r="J132" i="1"/>
  <c r="M132" i="1"/>
  <c r="AI132" i="1" s="1"/>
  <c r="AB132" i="1"/>
  <c r="AC132" i="1"/>
  <c r="AP132" i="1"/>
  <c r="AQ132" i="1"/>
  <c r="AR132" i="1"/>
  <c r="AV132" i="1"/>
  <c r="BB132" i="1"/>
  <c r="BC132" i="1"/>
  <c r="BD132" i="1"/>
  <c r="BE132" i="1"/>
  <c r="J133" i="1"/>
  <c r="M133" i="1"/>
  <c r="AI133" i="1" s="1"/>
  <c r="AB133" i="1"/>
  <c r="AC133" i="1"/>
  <c r="AP133" i="1"/>
  <c r="AQ133" i="1"/>
  <c r="AR133" i="1"/>
  <c r="BB133" i="1"/>
  <c r="BC133" i="1"/>
  <c r="BD133" i="1"/>
  <c r="BE133" i="1"/>
  <c r="J134" i="1"/>
  <c r="M134" i="1"/>
  <c r="AM134" i="1" s="1"/>
  <c r="AB134" i="1"/>
  <c r="AC134" i="1"/>
  <c r="AP134" i="1"/>
  <c r="AQ134" i="1"/>
  <c r="AR134" i="1"/>
  <c r="AV134" i="1"/>
  <c r="BB134" i="1"/>
  <c r="BC134" i="1"/>
  <c r="BD134" i="1"/>
  <c r="BE134" i="1"/>
  <c r="J135" i="1"/>
  <c r="M135" i="1"/>
  <c r="AF135" i="1" s="1"/>
  <c r="AB135" i="1"/>
  <c r="AC135" i="1"/>
  <c r="AP135" i="1"/>
  <c r="AQ135" i="1"/>
  <c r="AR135" i="1"/>
  <c r="BB135" i="1"/>
  <c r="BC135" i="1"/>
  <c r="BD135" i="1"/>
  <c r="BE135" i="1"/>
  <c r="J136" i="1"/>
  <c r="M136" i="1"/>
  <c r="AB136" i="1"/>
  <c r="AC136" i="1"/>
  <c r="AP136" i="1"/>
  <c r="AQ136" i="1"/>
  <c r="AR136" i="1"/>
  <c r="BB136" i="1"/>
  <c r="BC136" i="1"/>
  <c r="BD136" i="1"/>
  <c r="BE136" i="1"/>
  <c r="J137" i="1"/>
  <c r="M137" i="1"/>
  <c r="AB137" i="1"/>
  <c r="AC137" i="1"/>
  <c r="AP137" i="1"/>
  <c r="AQ137" i="1"/>
  <c r="AR137" i="1"/>
  <c r="BB137" i="1"/>
  <c r="BC137" i="1"/>
  <c r="BD137" i="1"/>
  <c r="BE137" i="1"/>
  <c r="J138" i="1"/>
  <c r="M138" i="1"/>
  <c r="AK138" i="1" s="1"/>
  <c r="AB138" i="1"/>
  <c r="AC138" i="1"/>
  <c r="AP138" i="1"/>
  <c r="AQ138" i="1"/>
  <c r="AR138" i="1"/>
  <c r="AV138" i="1"/>
  <c r="BB138" i="1"/>
  <c r="BC138" i="1"/>
  <c r="BD138" i="1"/>
  <c r="BE138" i="1"/>
  <c r="J139" i="1"/>
  <c r="M139" i="1"/>
  <c r="AB139" i="1"/>
  <c r="AC139" i="1"/>
  <c r="AP139" i="1"/>
  <c r="AQ139" i="1"/>
  <c r="AR139" i="1"/>
  <c r="AV139" i="1"/>
  <c r="BB139" i="1"/>
  <c r="BC139" i="1"/>
  <c r="BD139" i="1"/>
  <c r="BE139" i="1"/>
  <c r="J140" i="1"/>
  <c r="M140" i="1"/>
  <c r="AI140" i="1" s="1"/>
  <c r="AB140" i="1"/>
  <c r="AC140" i="1"/>
  <c r="AP140" i="1"/>
  <c r="AQ140" i="1"/>
  <c r="AR140" i="1"/>
  <c r="BB140" i="1"/>
  <c r="BC140" i="1"/>
  <c r="BD140" i="1"/>
  <c r="BE140" i="1"/>
  <c r="J141" i="1"/>
  <c r="M141" i="1"/>
  <c r="AM141" i="1" s="1"/>
  <c r="AB141" i="1"/>
  <c r="AC141" i="1"/>
  <c r="AP141" i="1"/>
  <c r="AQ141" i="1"/>
  <c r="AR141" i="1"/>
  <c r="AV141" i="1"/>
  <c r="BB141" i="1"/>
  <c r="BC141" i="1"/>
  <c r="BD141" i="1"/>
  <c r="BE141" i="1"/>
  <c r="J142" i="1"/>
  <c r="M142" i="1"/>
  <c r="AL142" i="1" s="1"/>
  <c r="AB142" i="1"/>
  <c r="AC142" i="1"/>
  <c r="AP142" i="1"/>
  <c r="AQ142" i="1"/>
  <c r="AR142" i="1"/>
  <c r="BB142" i="1"/>
  <c r="BC142" i="1"/>
  <c r="BD142" i="1"/>
  <c r="BE142" i="1"/>
  <c r="J143" i="1"/>
  <c r="M143" i="1"/>
  <c r="AM143" i="1" s="1"/>
  <c r="AB143" i="1"/>
  <c r="AC143" i="1"/>
  <c r="AP143" i="1"/>
  <c r="AQ143" i="1"/>
  <c r="AR143" i="1"/>
  <c r="AV143" i="1"/>
  <c r="BB143" i="1"/>
  <c r="BC143" i="1"/>
  <c r="BD143" i="1"/>
  <c r="BE143" i="1"/>
  <c r="J144" i="1"/>
  <c r="M144" i="1"/>
  <c r="AJ144" i="1" s="1"/>
  <c r="AB144" i="1"/>
  <c r="AC144" i="1"/>
  <c r="AP144" i="1"/>
  <c r="AQ144" i="1"/>
  <c r="AR144" i="1"/>
  <c r="AV144" i="1"/>
  <c r="BB144" i="1"/>
  <c r="BC144" i="1"/>
  <c r="BD144" i="1"/>
  <c r="BE144" i="1"/>
  <c r="J145" i="1"/>
  <c r="M145" i="1"/>
  <c r="AM145" i="1" s="1"/>
  <c r="AB145" i="1"/>
  <c r="AC145" i="1"/>
  <c r="AP145" i="1"/>
  <c r="AQ145" i="1"/>
  <c r="AR145" i="1"/>
  <c r="AV145" i="1"/>
  <c r="BB145" i="1"/>
  <c r="BC145" i="1"/>
  <c r="BD145" i="1"/>
  <c r="BE145" i="1"/>
  <c r="J146" i="1"/>
  <c r="M146" i="1"/>
  <c r="AB146" i="1"/>
  <c r="AC146" i="1"/>
  <c r="AP146" i="1"/>
  <c r="AQ146" i="1"/>
  <c r="AR146" i="1"/>
  <c r="BB146" i="1"/>
  <c r="BC146" i="1"/>
  <c r="BD146" i="1"/>
  <c r="BE146" i="1"/>
  <c r="J147" i="1"/>
  <c r="M147" i="1"/>
  <c r="AM147" i="1" s="1"/>
  <c r="AB147" i="1"/>
  <c r="AC147" i="1"/>
  <c r="AP147" i="1"/>
  <c r="AQ147" i="1"/>
  <c r="AR147" i="1"/>
  <c r="AV147" i="1"/>
  <c r="BB147" i="1"/>
  <c r="BC147" i="1"/>
  <c r="BD147" i="1"/>
  <c r="BE147" i="1"/>
  <c r="J148" i="1"/>
  <c r="M148" i="1"/>
  <c r="AJ148" i="1" s="1"/>
  <c r="AB148" i="1"/>
  <c r="AC148" i="1"/>
  <c r="AP148" i="1"/>
  <c r="AQ148" i="1"/>
  <c r="AR148" i="1"/>
  <c r="AV148" i="1"/>
  <c r="BB148" i="1"/>
  <c r="BC148" i="1"/>
  <c r="BD148" i="1"/>
  <c r="BE148" i="1"/>
  <c r="J149" i="1"/>
  <c r="M149" i="1"/>
  <c r="AA149" i="1" s="1"/>
  <c r="AB149" i="1"/>
  <c r="AC149" i="1"/>
  <c r="AP149" i="1"/>
  <c r="AQ149" i="1"/>
  <c r="AR149" i="1"/>
  <c r="AV149" i="1"/>
  <c r="BB149" i="1"/>
  <c r="BC149" i="1"/>
  <c r="BD149" i="1"/>
  <c r="BE149" i="1"/>
  <c r="J150" i="1"/>
  <c r="M150" i="1"/>
  <c r="AB150" i="1"/>
  <c r="AC150" i="1"/>
  <c r="AP150" i="1"/>
  <c r="AQ150" i="1"/>
  <c r="AR150" i="1"/>
  <c r="BB150" i="1"/>
  <c r="BC150" i="1"/>
  <c r="BD150" i="1"/>
  <c r="BE150" i="1"/>
  <c r="J151" i="1"/>
  <c r="M151" i="1"/>
  <c r="AL151" i="1" s="1"/>
  <c r="AB151" i="1"/>
  <c r="AC151" i="1"/>
  <c r="AP151" i="1"/>
  <c r="AQ151" i="1"/>
  <c r="AR151" i="1"/>
  <c r="AV151" i="1"/>
  <c r="BB151" i="1"/>
  <c r="BC151" i="1"/>
  <c r="BD151" i="1"/>
  <c r="BE151" i="1"/>
  <c r="J152" i="1"/>
  <c r="M152" i="1"/>
  <c r="AB152" i="1"/>
  <c r="AC152" i="1"/>
  <c r="AP152" i="1"/>
  <c r="AQ152" i="1"/>
  <c r="AR152" i="1"/>
  <c r="AV152" i="1"/>
  <c r="BB152" i="1"/>
  <c r="BC152" i="1"/>
  <c r="BD152" i="1"/>
  <c r="BE152" i="1"/>
  <c r="J153" i="1"/>
  <c r="M153" i="1"/>
  <c r="AA153" i="1" s="1"/>
  <c r="AB153" i="1"/>
  <c r="AC153" i="1"/>
  <c r="AP153" i="1"/>
  <c r="AQ153" i="1"/>
  <c r="AR153" i="1"/>
  <c r="AV153" i="1"/>
  <c r="BB153" i="1"/>
  <c r="BC153" i="1"/>
  <c r="BD153" i="1"/>
  <c r="BE153" i="1"/>
  <c r="J154" i="1"/>
  <c r="M154" i="1"/>
  <c r="AN154" i="1" s="1"/>
  <c r="AB154" i="1"/>
  <c r="AC154" i="1"/>
  <c r="AP154" i="1"/>
  <c r="AQ154" i="1"/>
  <c r="AR154" i="1"/>
  <c r="AV154" i="1"/>
  <c r="BB154" i="1"/>
  <c r="BC154" i="1"/>
  <c r="BD154" i="1"/>
  <c r="BE154" i="1"/>
  <c r="J155" i="1"/>
  <c r="M155" i="1"/>
  <c r="AF155" i="1" s="1"/>
  <c r="AB155" i="1"/>
  <c r="AC155" i="1"/>
  <c r="AP155" i="1"/>
  <c r="AQ155" i="1"/>
  <c r="AR155" i="1"/>
  <c r="AV155" i="1"/>
  <c r="BB155" i="1"/>
  <c r="BC155" i="1"/>
  <c r="BD155" i="1"/>
  <c r="BE155" i="1"/>
  <c r="J156" i="1"/>
  <c r="M156" i="1"/>
  <c r="AN156" i="1" s="1"/>
  <c r="AB156" i="1"/>
  <c r="AC156" i="1"/>
  <c r="AP156" i="1"/>
  <c r="AQ156" i="1"/>
  <c r="AR156" i="1"/>
  <c r="BB156" i="1"/>
  <c r="BC156" i="1"/>
  <c r="BD156" i="1"/>
  <c r="BE156" i="1"/>
  <c r="J157" i="1"/>
  <c r="M157" i="1"/>
  <c r="AA157" i="1" s="1"/>
  <c r="AB157" i="1"/>
  <c r="AC157" i="1"/>
  <c r="AP157" i="1"/>
  <c r="AQ157" i="1"/>
  <c r="AR157" i="1"/>
  <c r="AV157" i="1"/>
  <c r="BB157" i="1"/>
  <c r="BC157" i="1"/>
  <c r="BD157" i="1"/>
  <c r="BE157" i="1"/>
  <c r="J158" i="1"/>
  <c r="M158" i="1"/>
  <c r="AA158" i="1" s="1"/>
  <c r="AB158" i="1"/>
  <c r="AC158" i="1"/>
  <c r="AP158" i="1"/>
  <c r="AQ158" i="1"/>
  <c r="AR158" i="1"/>
  <c r="AV158" i="1"/>
  <c r="BB158" i="1"/>
  <c r="BC158" i="1"/>
  <c r="BD158" i="1"/>
  <c r="BE158" i="1"/>
  <c r="J159" i="1"/>
  <c r="M159" i="1"/>
  <c r="AM159" i="1" s="1"/>
  <c r="AB159" i="1"/>
  <c r="AC159" i="1"/>
  <c r="AP159" i="1"/>
  <c r="AQ159" i="1"/>
  <c r="AR159" i="1"/>
  <c r="AV159" i="1"/>
  <c r="BB159" i="1"/>
  <c r="BC159" i="1"/>
  <c r="BD159" i="1"/>
  <c r="BE159" i="1"/>
  <c r="J160" i="1"/>
  <c r="M160" i="1"/>
  <c r="AN160" i="1" s="1"/>
  <c r="AB160" i="1"/>
  <c r="AC160" i="1"/>
  <c r="AP160" i="1"/>
  <c r="AQ160" i="1"/>
  <c r="AR160" i="1"/>
  <c r="BB160" i="1"/>
  <c r="BC160" i="1"/>
  <c r="BD160" i="1"/>
  <c r="BE160" i="1"/>
  <c r="J161" i="1"/>
  <c r="M161" i="1"/>
  <c r="AA161" i="1" s="1"/>
  <c r="AB161" i="1"/>
  <c r="AC161" i="1"/>
  <c r="AP161" i="1"/>
  <c r="AQ161" i="1"/>
  <c r="AR161" i="1"/>
  <c r="AV161" i="1"/>
  <c r="BB161" i="1"/>
  <c r="BC161" i="1"/>
  <c r="BD161" i="1"/>
  <c r="BE161" i="1"/>
  <c r="J162" i="1"/>
  <c r="M162" i="1"/>
  <c r="AL162" i="1" s="1"/>
  <c r="AB162" i="1"/>
  <c r="AC162" i="1"/>
  <c r="AP162" i="1"/>
  <c r="AQ162" i="1"/>
  <c r="AR162" i="1"/>
  <c r="AV162" i="1"/>
  <c r="BB162" i="1"/>
  <c r="BC162" i="1"/>
  <c r="BD162" i="1"/>
  <c r="BE162" i="1"/>
  <c r="J163" i="1"/>
  <c r="M163" i="1"/>
  <c r="AH163" i="1" s="1"/>
  <c r="AB163" i="1"/>
  <c r="AC163" i="1"/>
  <c r="AP163" i="1"/>
  <c r="AQ163" i="1"/>
  <c r="AR163" i="1"/>
  <c r="AV163" i="1"/>
  <c r="BB163" i="1"/>
  <c r="BC163" i="1"/>
  <c r="BD163" i="1"/>
  <c r="BE163" i="1"/>
  <c r="J164" i="1"/>
  <c r="M164" i="1"/>
  <c r="AG164" i="1" s="1"/>
  <c r="AB164" i="1"/>
  <c r="AC164" i="1"/>
  <c r="AP164" i="1"/>
  <c r="AQ164" i="1"/>
  <c r="AR164" i="1"/>
  <c r="AV164" i="1"/>
  <c r="BB164" i="1"/>
  <c r="BC164" i="1"/>
  <c r="BD164" i="1"/>
  <c r="BE164" i="1"/>
  <c r="J165" i="1"/>
  <c r="M165" i="1"/>
  <c r="AA165" i="1" s="1"/>
  <c r="AB165" i="1"/>
  <c r="AC165" i="1"/>
  <c r="AP165" i="1"/>
  <c r="AQ165" i="1"/>
  <c r="AR165" i="1"/>
  <c r="AV165" i="1"/>
  <c r="BB165" i="1"/>
  <c r="BC165" i="1"/>
  <c r="BD165" i="1"/>
  <c r="BE165" i="1"/>
  <c r="J166" i="1"/>
  <c r="M166" i="1"/>
  <c r="AB166" i="1"/>
  <c r="AC166" i="1"/>
  <c r="AP166" i="1"/>
  <c r="AQ166" i="1"/>
  <c r="AR166" i="1"/>
  <c r="AV166" i="1"/>
  <c r="BB166" i="1"/>
  <c r="BC166" i="1"/>
  <c r="BD166" i="1"/>
  <c r="BE166" i="1"/>
  <c r="J167" i="1"/>
  <c r="M167" i="1"/>
  <c r="AK167" i="1" s="1"/>
  <c r="AB167" i="1"/>
  <c r="AC167" i="1"/>
  <c r="AP167" i="1"/>
  <c r="AQ167" i="1"/>
  <c r="AR167" i="1"/>
  <c r="AV167" i="1"/>
  <c r="BB167" i="1"/>
  <c r="BC167" i="1"/>
  <c r="BD167" i="1"/>
  <c r="BE167" i="1"/>
  <c r="J168" i="1"/>
  <c r="M168" i="1"/>
  <c r="AG168" i="1" s="1"/>
  <c r="AB168" i="1"/>
  <c r="AC168" i="1"/>
  <c r="AP168" i="1"/>
  <c r="AQ168" i="1"/>
  <c r="AR168" i="1"/>
  <c r="AV168" i="1"/>
  <c r="BB168" i="1"/>
  <c r="BC168" i="1"/>
  <c r="BD168" i="1"/>
  <c r="BE168" i="1"/>
  <c r="J169" i="1"/>
  <c r="M169" i="1"/>
  <c r="AB169" i="1"/>
  <c r="AC169" i="1"/>
  <c r="AP169" i="1"/>
  <c r="AQ169" i="1"/>
  <c r="AR169" i="1"/>
  <c r="AV169" i="1"/>
  <c r="BB169" i="1"/>
  <c r="BC169" i="1"/>
  <c r="BD169" i="1"/>
  <c r="BE169" i="1"/>
  <c r="J170" i="1"/>
  <c r="M170" i="1"/>
  <c r="AK170" i="1" s="1"/>
  <c r="AB170" i="1"/>
  <c r="AC170" i="1"/>
  <c r="AP170" i="1"/>
  <c r="AQ170" i="1"/>
  <c r="AR170" i="1"/>
  <c r="AV170" i="1"/>
  <c r="BB170" i="1"/>
  <c r="BC170" i="1"/>
  <c r="BD170" i="1"/>
  <c r="BE170" i="1"/>
  <c r="J171" i="1"/>
  <c r="M171" i="1"/>
  <c r="AI171" i="1" s="1"/>
  <c r="AB171" i="1"/>
  <c r="AC171" i="1"/>
  <c r="AP171" i="1"/>
  <c r="AQ171" i="1"/>
  <c r="AR171" i="1"/>
  <c r="AV171" i="1"/>
  <c r="BB171" i="1"/>
  <c r="BC171" i="1"/>
  <c r="BD171" i="1"/>
  <c r="BE171" i="1"/>
  <c r="J172" i="1"/>
  <c r="M172" i="1"/>
  <c r="AM172" i="1" s="1"/>
  <c r="AB172" i="1"/>
  <c r="AC172" i="1"/>
  <c r="AP172" i="1"/>
  <c r="AQ172" i="1"/>
  <c r="AR172" i="1"/>
  <c r="AV172" i="1"/>
  <c r="BB172" i="1"/>
  <c r="BC172" i="1"/>
  <c r="BD172" i="1"/>
  <c r="BE172" i="1"/>
  <c r="J173" i="1"/>
  <c r="M173" i="1"/>
  <c r="AN173" i="1" s="1"/>
  <c r="AB173" i="1"/>
  <c r="AC173" i="1"/>
  <c r="AP173" i="1"/>
  <c r="AQ173" i="1"/>
  <c r="AR173" i="1"/>
  <c r="AV173" i="1"/>
  <c r="BB173" i="1"/>
  <c r="BC173" i="1"/>
  <c r="BD173" i="1"/>
  <c r="BE173" i="1"/>
  <c r="J174" i="1"/>
  <c r="M174" i="1"/>
  <c r="AA174" i="1" s="1"/>
  <c r="AB174" i="1"/>
  <c r="AC174" i="1"/>
  <c r="AP174" i="1"/>
  <c r="AQ174" i="1"/>
  <c r="AR174" i="1"/>
  <c r="AV174" i="1"/>
  <c r="BB174" i="1"/>
  <c r="BC174" i="1"/>
  <c r="BD174" i="1"/>
  <c r="BE174" i="1"/>
  <c r="J175" i="1"/>
  <c r="M175" i="1"/>
  <c r="AA175" i="1" s="1"/>
  <c r="AB175" i="1"/>
  <c r="AC175" i="1"/>
  <c r="AP175" i="1"/>
  <c r="AQ175" i="1"/>
  <c r="AR175" i="1"/>
  <c r="AV175" i="1"/>
  <c r="BB175" i="1"/>
  <c r="BC175" i="1"/>
  <c r="BD175" i="1"/>
  <c r="BE175" i="1"/>
  <c r="J176" i="1"/>
  <c r="M176" i="1"/>
  <c r="AI176" i="1" s="1"/>
  <c r="AB176" i="1"/>
  <c r="AC176" i="1"/>
  <c r="AP176" i="1"/>
  <c r="AQ176" i="1"/>
  <c r="AR176" i="1"/>
  <c r="AV176" i="1"/>
  <c r="BB176" i="1"/>
  <c r="BC176" i="1"/>
  <c r="BD176" i="1"/>
  <c r="BE176" i="1"/>
  <c r="J177" i="1"/>
  <c r="M177" i="1"/>
  <c r="AM177" i="1" s="1"/>
  <c r="AB177" i="1"/>
  <c r="AC177" i="1"/>
  <c r="AP177" i="1"/>
  <c r="AQ177" i="1"/>
  <c r="AR177" i="1"/>
  <c r="AV177" i="1"/>
  <c r="BB177" i="1"/>
  <c r="BC177" i="1"/>
  <c r="BD177" i="1"/>
  <c r="BE177" i="1"/>
  <c r="J178" i="1"/>
  <c r="M178" i="1"/>
  <c r="AB178" i="1"/>
  <c r="AC178" i="1"/>
  <c r="AP178" i="1"/>
  <c r="AQ178" i="1"/>
  <c r="AR178" i="1"/>
  <c r="AV178" i="1"/>
  <c r="BB178" i="1"/>
  <c r="BC178" i="1"/>
  <c r="BD178" i="1"/>
  <c r="BE178" i="1"/>
  <c r="J179" i="1"/>
  <c r="M179" i="1"/>
  <c r="AA179" i="1" s="1"/>
  <c r="AB179" i="1"/>
  <c r="AC179" i="1"/>
  <c r="AP179" i="1"/>
  <c r="AQ179" i="1"/>
  <c r="AR179" i="1"/>
  <c r="AV179" i="1"/>
  <c r="BB179" i="1"/>
  <c r="BC179" i="1"/>
  <c r="BD179" i="1"/>
  <c r="BE179" i="1"/>
  <c r="J180" i="1"/>
  <c r="M180" i="1"/>
  <c r="AA180" i="1" s="1"/>
  <c r="AB180" i="1"/>
  <c r="AC180" i="1"/>
  <c r="AP180" i="1"/>
  <c r="AQ180" i="1"/>
  <c r="AR180" i="1"/>
  <c r="AV180" i="1"/>
  <c r="BB180" i="1"/>
  <c r="BC180" i="1"/>
  <c r="BD180" i="1"/>
  <c r="BE180" i="1"/>
  <c r="J181" i="1"/>
  <c r="M181" i="1"/>
  <c r="AN181" i="1" s="1"/>
  <c r="AB181" i="1"/>
  <c r="AC181" i="1"/>
  <c r="AP181" i="1"/>
  <c r="AQ181" i="1"/>
  <c r="AR181" i="1"/>
  <c r="AV181" i="1"/>
  <c r="BB181" i="1"/>
  <c r="BC181" i="1"/>
  <c r="BD181" i="1"/>
  <c r="BE181" i="1"/>
  <c r="J182" i="1"/>
  <c r="M182" i="1"/>
  <c r="AE182" i="1" s="1"/>
  <c r="AB182" i="1"/>
  <c r="AC182" i="1"/>
  <c r="AP182" i="1"/>
  <c r="AQ182" i="1"/>
  <c r="AR182" i="1"/>
  <c r="AV182" i="1"/>
  <c r="BB182" i="1"/>
  <c r="BC182" i="1"/>
  <c r="BD182" i="1"/>
  <c r="BE182" i="1"/>
  <c r="J183" i="1"/>
  <c r="M183" i="1"/>
  <c r="AI183" i="1" s="1"/>
  <c r="AB183" i="1"/>
  <c r="AC183" i="1"/>
  <c r="AP183" i="1"/>
  <c r="AQ183" i="1"/>
  <c r="AR183" i="1"/>
  <c r="AV183" i="1"/>
  <c r="BB183" i="1"/>
  <c r="BC183" i="1"/>
  <c r="BD183" i="1"/>
  <c r="BE183" i="1"/>
  <c r="J184" i="1"/>
  <c r="M184" i="1"/>
  <c r="AA184" i="1" s="1"/>
  <c r="AB184" i="1"/>
  <c r="AC184" i="1"/>
  <c r="AP184" i="1"/>
  <c r="AQ184" i="1"/>
  <c r="AR184" i="1"/>
  <c r="AV184" i="1"/>
  <c r="BB184" i="1"/>
  <c r="BC184" i="1"/>
  <c r="BD184" i="1"/>
  <c r="BE184" i="1"/>
  <c r="J185" i="1"/>
  <c r="M185" i="1"/>
  <c r="AG185" i="1" s="1"/>
  <c r="AB185" i="1"/>
  <c r="AC185" i="1"/>
  <c r="AP185" i="1"/>
  <c r="AQ185" i="1"/>
  <c r="AR185" i="1"/>
  <c r="AV185" i="1"/>
  <c r="BB185" i="1"/>
  <c r="BC185" i="1"/>
  <c r="BD185" i="1"/>
  <c r="BE185" i="1"/>
  <c r="J186" i="1"/>
  <c r="M186" i="1"/>
  <c r="AB186" i="1"/>
  <c r="AC186" i="1"/>
  <c r="AP186" i="1"/>
  <c r="AQ186" i="1"/>
  <c r="AR186" i="1"/>
  <c r="AV186" i="1"/>
  <c r="BB186" i="1"/>
  <c r="BC186" i="1"/>
  <c r="BD186" i="1"/>
  <c r="BE186" i="1"/>
  <c r="J187" i="1"/>
  <c r="M187" i="1"/>
  <c r="AJ187" i="1" s="1"/>
  <c r="AB187" i="1"/>
  <c r="AC187" i="1"/>
  <c r="AP187" i="1"/>
  <c r="AQ187" i="1"/>
  <c r="AR187" i="1"/>
  <c r="AV187" i="1"/>
  <c r="BB187" i="1"/>
  <c r="BC187" i="1"/>
  <c r="BD187" i="1"/>
  <c r="BE187" i="1"/>
  <c r="J188" i="1"/>
  <c r="M188" i="1"/>
  <c r="AF188" i="1" s="1"/>
  <c r="AB188" i="1"/>
  <c r="AC188" i="1"/>
  <c r="AP188" i="1"/>
  <c r="AQ188" i="1"/>
  <c r="AR188" i="1"/>
  <c r="AV188" i="1"/>
  <c r="BB188" i="1"/>
  <c r="BC188" i="1"/>
  <c r="BD188" i="1"/>
  <c r="BE188" i="1"/>
  <c r="J189" i="1"/>
  <c r="M189" i="1"/>
  <c r="AF189" i="1" s="1"/>
  <c r="AB189" i="1"/>
  <c r="AC189" i="1"/>
  <c r="AP189" i="1"/>
  <c r="AQ189" i="1"/>
  <c r="AR189" i="1"/>
  <c r="AV189" i="1"/>
  <c r="BB189" i="1"/>
  <c r="BC189" i="1"/>
  <c r="BD189" i="1"/>
  <c r="BE189" i="1"/>
  <c r="J190" i="1"/>
  <c r="M190" i="1"/>
  <c r="AA190" i="1" s="1"/>
  <c r="AB190" i="1"/>
  <c r="AC190" i="1"/>
  <c r="AP190" i="1"/>
  <c r="AQ190" i="1"/>
  <c r="AR190" i="1"/>
  <c r="AV190" i="1"/>
  <c r="BB190" i="1"/>
  <c r="BC190" i="1"/>
  <c r="BD190" i="1"/>
  <c r="BE190" i="1"/>
  <c r="J191" i="1"/>
  <c r="M191" i="1"/>
  <c r="AE191" i="1" s="1"/>
  <c r="AB191" i="1"/>
  <c r="AC191" i="1"/>
  <c r="AP191" i="1"/>
  <c r="AQ191" i="1"/>
  <c r="AR191" i="1"/>
  <c r="AV191" i="1"/>
  <c r="BB191" i="1"/>
  <c r="BC191" i="1"/>
  <c r="BD191" i="1"/>
  <c r="BE191" i="1"/>
  <c r="J192" i="1"/>
  <c r="M192" i="1"/>
  <c r="AA192" i="1" s="1"/>
  <c r="AB192" i="1"/>
  <c r="AC192" i="1"/>
  <c r="AP192" i="1"/>
  <c r="AQ192" i="1"/>
  <c r="AR192" i="1"/>
  <c r="AV192" i="1"/>
  <c r="BB192" i="1"/>
  <c r="BC192" i="1"/>
  <c r="BD192" i="1"/>
  <c r="BE192" i="1"/>
  <c r="J193" i="1"/>
  <c r="M193" i="1"/>
  <c r="AG193" i="1" s="1"/>
  <c r="AB193" i="1"/>
  <c r="AC193" i="1"/>
  <c r="AP193" i="1"/>
  <c r="AQ193" i="1"/>
  <c r="AR193" i="1"/>
  <c r="AV193" i="1"/>
  <c r="BB193" i="1"/>
  <c r="BC193" i="1"/>
  <c r="BD193" i="1"/>
  <c r="BE193" i="1"/>
  <c r="J194" i="1"/>
  <c r="M194" i="1"/>
  <c r="AB194" i="1"/>
  <c r="AC194" i="1"/>
  <c r="AP194" i="1"/>
  <c r="AQ194" i="1"/>
  <c r="AR194" i="1"/>
  <c r="AV194" i="1"/>
  <c r="BB194" i="1"/>
  <c r="BC194" i="1"/>
  <c r="BD194" i="1"/>
  <c r="BE194" i="1"/>
  <c r="J195" i="1"/>
  <c r="M195" i="1"/>
  <c r="AE195" i="1" s="1"/>
  <c r="AB195" i="1"/>
  <c r="AC195" i="1"/>
  <c r="AP195" i="1"/>
  <c r="AQ195" i="1"/>
  <c r="AR195" i="1"/>
  <c r="AV195" i="1"/>
  <c r="BB195" i="1"/>
  <c r="BC195" i="1"/>
  <c r="BD195" i="1"/>
  <c r="BE195" i="1"/>
  <c r="J196" i="1"/>
  <c r="M196" i="1"/>
  <c r="AA196" i="1" s="1"/>
  <c r="AB196" i="1"/>
  <c r="AC196" i="1"/>
  <c r="AP196" i="1"/>
  <c r="AQ196" i="1"/>
  <c r="AR196" i="1"/>
  <c r="AV196" i="1"/>
  <c r="BB196" i="1"/>
  <c r="BC196" i="1"/>
  <c r="BD196" i="1"/>
  <c r="BE196" i="1"/>
  <c r="J197" i="1"/>
  <c r="M197" i="1"/>
  <c r="AG197" i="1" s="1"/>
  <c r="AB197" i="1"/>
  <c r="AC197" i="1"/>
  <c r="AP197" i="1"/>
  <c r="AQ197" i="1"/>
  <c r="AR197" i="1"/>
  <c r="AV197" i="1"/>
  <c r="BB197" i="1"/>
  <c r="BC197" i="1"/>
  <c r="BD197" i="1"/>
  <c r="BE197" i="1"/>
  <c r="J198" i="1"/>
  <c r="M198" i="1"/>
  <c r="AH198" i="1" s="1"/>
  <c r="AB198" i="1"/>
  <c r="AC198" i="1"/>
  <c r="AP198" i="1"/>
  <c r="AQ198" i="1"/>
  <c r="AR198" i="1"/>
  <c r="AV198" i="1"/>
  <c r="BB198" i="1"/>
  <c r="BC198" i="1"/>
  <c r="BD198" i="1"/>
  <c r="BE198" i="1"/>
  <c r="J199" i="1"/>
  <c r="M199" i="1"/>
  <c r="AE199" i="1" s="1"/>
  <c r="AB199" i="1"/>
  <c r="AC199" i="1"/>
  <c r="AP199" i="1"/>
  <c r="AQ199" i="1"/>
  <c r="AR199" i="1"/>
  <c r="AV199" i="1"/>
  <c r="BB199" i="1"/>
  <c r="BC199" i="1"/>
  <c r="BD199" i="1"/>
  <c r="BE199" i="1"/>
  <c r="J200" i="1"/>
  <c r="M200" i="1"/>
  <c r="AL200" i="1" s="1"/>
  <c r="AB200" i="1"/>
  <c r="AC200" i="1"/>
  <c r="AP200" i="1"/>
  <c r="AQ200" i="1"/>
  <c r="AR200" i="1"/>
  <c r="AV200" i="1"/>
  <c r="BB200" i="1"/>
  <c r="BC200" i="1"/>
  <c r="BD200" i="1"/>
  <c r="BE200" i="1"/>
  <c r="J201" i="1"/>
  <c r="M201" i="1"/>
  <c r="AG201" i="1" s="1"/>
  <c r="AB201" i="1"/>
  <c r="AC201" i="1"/>
  <c r="AP201" i="1"/>
  <c r="AQ201" i="1"/>
  <c r="AR201" i="1"/>
  <c r="AV201" i="1"/>
  <c r="BB201" i="1"/>
  <c r="BC201" i="1"/>
  <c r="BD201" i="1"/>
  <c r="BE201" i="1"/>
  <c r="J202" i="1"/>
  <c r="M202" i="1"/>
  <c r="AA202" i="1" s="1"/>
  <c r="AB202" i="1"/>
  <c r="AC202" i="1"/>
  <c r="AP202" i="1"/>
  <c r="AQ202" i="1"/>
  <c r="AR202" i="1"/>
  <c r="AV202" i="1"/>
  <c r="BB202" i="1"/>
  <c r="BC202" i="1"/>
  <c r="BD202" i="1"/>
  <c r="BE202" i="1"/>
  <c r="J203" i="1"/>
  <c r="M203" i="1"/>
  <c r="AF203" i="1" s="1"/>
  <c r="AB203" i="1"/>
  <c r="AC203" i="1"/>
  <c r="AP203" i="1"/>
  <c r="AQ203" i="1"/>
  <c r="AR203" i="1"/>
  <c r="AV203" i="1"/>
  <c r="BB203" i="1"/>
  <c r="BC203" i="1"/>
  <c r="BD203" i="1"/>
  <c r="BE203" i="1"/>
  <c r="J204" i="1"/>
  <c r="M204" i="1"/>
  <c r="AA204" i="1" s="1"/>
  <c r="AB204" i="1"/>
  <c r="AC204" i="1"/>
  <c r="AP204" i="1"/>
  <c r="AQ204" i="1"/>
  <c r="AR204" i="1"/>
  <c r="AV204" i="1"/>
  <c r="BB204" i="1"/>
  <c r="BC204" i="1"/>
  <c r="BD204" i="1"/>
  <c r="BE204" i="1"/>
  <c r="J205" i="1"/>
  <c r="M205" i="1"/>
  <c r="AG205" i="1" s="1"/>
  <c r="AB205" i="1"/>
  <c r="AC205" i="1"/>
  <c r="AP205" i="1"/>
  <c r="AQ205" i="1"/>
  <c r="AR205" i="1"/>
  <c r="BB205" i="1"/>
  <c r="BC205" i="1"/>
  <c r="BD205" i="1"/>
  <c r="BE205" i="1"/>
  <c r="J206" i="1"/>
  <c r="M206" i="1"/>
  <c r="AL206" i="1" s="1"/>
  <c r="AB206" i="1"/>
  <c r="AC206" i="1"/>
  <c r="AP206" i="1"/>
  <c r="AQ206" i="1"/>
  <c r="AR206" i="1"/>
  <c r="AV206" i="1"/>
  <c r="BB206" i="1"/>
  <c r="BC206" i="1"/>
  <c r="BD206" i="1"/>
  <c r="BE206" i="1"/>
  <c r="J207" i="1"/>
  <c r="M207" i="1"/>
  <c r="AF207" i="1" s="1"/>
  <c r="AB207" i="1"/>
  <c r="AC207" i="1"/>
  <c r="AP207" i="1"/>
  <c r="AQ207" i="1"/>
  <c r="AR207" i="1"/>
  <c r="AV207" i="1"/>
  <c r="BB207" i="1"/>
  <c r="BC207" i="1"/>
  <c r="BD207" i="1"/>
  <c r="BE207" i="1"/>
  <c r="J208" i="1"/>
  <c r="M208" i="1"/>
  <c r="AA208" i="1" s="1"/>
  <c r="AB208" i="1"/>
  <c r="AC208" i="1"/>
  <c r="AP208" i="1"/>
  <c r="AQ208" i="1"/>
  <c r="AR208" i="1"/>
  <c r="AV208" i="1"/>
  <c r="BB208" i="1"/>
  <c r="BC208" i="1"/>
  <c r="BD208" i="1"/>
  <c r="BE208" i="1"/>
  <c r="J209" i="1"/>
  <c r="M209" i="1"/>
  <c r="AG209" i="1" s="1"/>
  <c r="AB209" i="1"/>
  <c r="AC209" i="1"/>
  <c r="AP209" i="1"/>
  <c r="AQ209" i="1"/>
  <c r="AR209" i="1"/>
  <c r="AV209" i="1"/>
  <c r="BB209" i="1"/>
  <c r="BC209" i="1"/>
  <c r="BD209" i="1"/>
  <c r="BE209" i="1"/>
  <c r="S16" i="8" l="1"/>
  <c r="S15" i="8"/>
  <c r="S14" i="8"/>
  <c r="AB74" i="9"/>
  <c r="AB96" i="9"/>
  <c r="AB118" i="9"/>
  <c r="AF96" i="9"/>
  <c r="AF74" i="9"/>
  <c r="AF118" i="9"/>
  <c r="AH118" i="9"/>
  <c r="AH74" i="9"/>
  <c r="AH96" i="9"/>
  <c r="F46" i="9"/>
  <c r="X96" i="9"/>
  <c r="X118" i="9"/>
  <c r="X74" i="9"/>
  <c r="Z96" i="9"/>
  <c r="Z118" i="9"/>
  <c r="Z74" i="9"/>
  <c r="AD74" i="9"/>
  <c r="AD96" i="9"/>
  <c r="AD118" i="9"/>
  <c r="K14" i="8"/>
  <c r="F77" i="9" s="1"/>
  <c r="F28" i="10" s="1"/>
  <c r="K12" i="8"/>
  <c r="F75" i="9" s="1"/>
  <c r="F26" i="10" s="1"/>
  <c r="K9" i="8"/>
  <c r="L72" i="9" s="1"/>
  <c r="K17" i="8"/>
  <c r="N80" i="9" s="1"/>
  <c r="P3" i="8"/>
  <c r="P13" i="8" s="1"/>
  <c r="O11" i="8"/>
  <c r="F96" i="9" s="1"/>
  <c r="G25" i="10" s="1"/>
  <c r="O15" i="8"/>
  <c r="T3" i="8"/>
  <c r="T10" i="8" s="1"/>
  <c r="Y117" i="9" s="1"/>
  <c r="S11" i="8"/>
  <c r="O9" i="8"/>
  <c r="H94" i="9" s="1"/>
  <c r="L3" i="8"/>
  <c r="K11" i="8"/>
  <c r="N74" i="9" s="1"/>
  <c r="O14" i="8"/>
  <c r="N99" i="9" s="1"/>
  <c r="O12" i="8"/>
  <c r="N97" i="9" s="1"/>
  <c r="O16" i="8"/>
  <c r="L101" i="9" s="1"/>
  <c r="I3" i="8"/>
  <c r="I11" i="8" s="1"/>
  <c r="O53" i="9" s="1"/>
  <c r="H11" i="8"/>
  <c r="O17" i="8"/>
  <c r="L102" i="9" s="1"/>
  <c r="K16" i="8"/>
  <c r="N79" i="9" s="1"/>
  <c r="G9" i="8"/>
  <c r="J51" i="9" s="1"/>
  <c r="F48" i="3"/>
  <c r="E48" i="3"/>
  <c r="C48" i="3"/>
  <c r="F47" i="3"/>
  <c r="D48" i="3"/>
  <c r="E47" i="3"/>
  <c r="D47" i="3"/>
  <c r="R12" i="8"/>
  <c r="X119" i="9" s="1"/>
  <c r="H14" i="8"/>
  <c r="Y56" i="9" s="1"/>
  <c r="H12" i="8"/>
  <c r="Y54" i="9" s="1"/>
  <c r="J12" i="8"/>
  <c r="X75" i="9" s="1"/>
  <c r="F14" i="8"/>
  <c r="X56" i="9" s="1"/>
  <c r="R15" i="8"/>
  <c r="X122" i="9" s="1"/>
  <c r="H9" i="8"/>
  <c r="F12" i="8"/>
  <c r="AF54" i="9" s="1"/>
  <c r="H16" i="8"/>
  <c r="Y58" i="9" s="1"/>
  <c r="F49" i="3"/>
  <c r="F46" i="3"/>
  <c r="F53" i="3" s="1"/>
  <c r="E49" i="3"/>
  <c r="E46" i="3"/>
  <c r="E53" i="3" s="1"/>
  <c r="D46" i="3"/>
  <c r="D53" i="3" s="1"/>
  <c r="D49" i="3"/>
  <c r="C53" i="3"/>
  <c r="C49" i="3"/>
  <c r="G14" i="8"/>
  <c r="T8" i="8"/>
  <c r="AE115" i="9" s="1"/>
  <c r="F16" i="8"/>
  <c r="X58" i="9" s="1"/>
  <c r="N16" i="8"/>
  <c r="X101" i="9" s="1"/>
  <c r="T16" i="8"/>
  <c r="Y123" i="9" s="1"/>
  <c r="F15" i="8"/>
  <c r="X57" i="9" s="1"/>
  <c r="T9" i="8"/>
  <c r="Y116" i="9" s="1"/>
  <c r="H17" i="8"/>
  <c r="Y59" i="9" s="1"/>
  <c r="N17" i="8"/>
  <c r="X102" i="9" s="1"/>
  <c r="G15" i="8"/>
  <c r="F57" i="9" s="1"/>
  <c r="E29" i="10" s="1"/>
  <c r="H15" i="8"/>
  <c r="Y57" i="9" s="1"/>
  <c r="R14" i="8"/>
  <c r="X121" i="9" s="1"/>
  <c r="R16" i="8"/>
  <c r="X123" i="9" s="1"/>
  <c r="R13" i="8"/>
  <c r="X120" i="9" s="1"/>
  <c r="R9" i="8"/>
  <c r="X116" i="9" s="1"/>
  <c r="R8" i="8"/>
  <c r="X115" i="9" s="1"/>
  <c r="R10" i="8"/>
  <c r="X117" i="9" s="1"/>
  <c r="N15" i="8"/>
  <c r="X100" i="9" s="1"/>
  <c r="N14" i="8"/>
  <c r="AD99" i="9" s="1"/>
  <c r="N12" i="8"/>
  <c r="AH97" i="9" s="1"/>
  <c r="N10" i="8"/>
  <c r="AB95" i="9" s="1"/>
  <c r="N9" i="8"/>
  <c r="X94" i="9" s="1"/>
  <c r="N8" i="8"/>
  <c r="X93" i="9" s="1"/>
  <c r="J10" i="8"/>
  <c r="X73" i="9" s="1"/>
  <c r="J17" i="8"/>
  <c r="X80" i="9" s="1"/>
  <c r="J16" i="8"/>
  <c r="AB79" i="9" s="1"/>
  <c r="J15" i="8"/>
  <c r="X78" i="9" s="1"/>
  <c r="J14" i="8"/>
  <c r="X77" i="9" s="1"/>
  <c r="J9" i="8"/>
  <c r="X72" i="9" s="1"/>
  <c r="J8" i="8"/>
  <c r="X71" i="9" s="1"/>
  <c r="AA98" i="1"/>
  <c r="AA122" i="1"/>
  <c r="AA123" i="1"/>
  <c r="AX121" i="1"/>
  <c r="AH15" i="1"/>
  <c r="AH10" i="1"/>
  <c r="S17" i="8"/>
  <c r="F124" i="9" s="1"/>
  <c r="H31" i="10" s="1"/>
  <c r="AG115" i="1"/>
  <c r="AI47" i="9"/>
  <c r="K48" i="9"/>
  <c r="M47" i="9"/>
  <c r="L58" i="9"/>
  <c r="AL188" i="1"/>
  <c r="AM162" i="1"/>
  <c r="AG119" i="1"/>
  <c r="AX29" i="1"/>
  <c r="B73" i="1"/>
  <c r="AK86" i="1"/>
  <c r="AH85" i="1"/>
  <c r="AH115" i="1"/>
  <c r="AM78" i="1"/>
  <c r="AA35" i="1"/>
  <c r="AB91" i="9"/>
  <c r="AY199" i="1"/>
  <c r="AZ60" i="1"/>
  <c r="G47" i="9"/>
  <c r="Y89" i="9"/>
  <c r="AG90" i="9"/>
  <c r="H58" i="9"/>
  <c r="M68" i="9"/>
  <c r="AA68" i="9"/>
  <c r="F48" i="9"/>
  <c r="E39" i="10" s="1"/>
  <c r="AI57" i="9"/>
  <c r="I46" i="9"/>
  <c r="G11" i="9" s="1"/>
  <c r="K47" i="9"/>
  <c r="O47" i="9"/>
  <c r="I48" i="9"/>
  <c r="N54" i="9"/>
  <c r="J46" i="9"/>
  <c r="H4" i="9" s="1"/>
  <c r="F58" i="9"/>
  <c r="E30" i="10" s="1"/>
  <c r="N46" i="9"/>
  <c r="J4" i="9" s="1"/>
  <c r="N48" i="9"/>
  <c r="AA67" i="9"/>
  <c r="O46" i="9"/>
  <c r="J11" i="9" s="1"/>
  <c r="N58" i="9"/>
  <c r="AE46" i="9"/>
  <c r="AI67" i="9"/>
  <c r="J47" i="9"/>
  <c r="AA47" i="9"/>
  <c r="AE48" i="9"/>
  <c r="F47" i="9"/>
  <c r="E38" i="10" s="1"/>
  <c r="AI163" i="1"/>
  <c r="AY142" i="1"/>
  <c r="AM79" i="1"/>
  <c r="AA188" i="1"/>
  <c r="AJ123" i="1"/>
  <c r="AF119" i="1"/>
  <c r="AH91" i="1"/>
  <c r="AF64" i="1"/>
  <c r="AN188" i="1"/>
  <c r="M69" i="9"/>
  <c r="N119" i="9"/>
  <c r="N91" i="9"/>
  <c r="N89" i="9"/>
  <c r="J6" i="9" s="1"/>
  <c r="N115" i="9"/>
  <c r="N121" i="9"/>
  <c r="N111" i="9"/>
  <c r="J7" i="9" s="1"/>
  <c r="N117" i="9"/>
  <c r="N100" i="9"/>
  <c r="N78" i="9"/>
  <c r="N123" i="9"/>
  <c r="N113" i="9"/>
  <c r="N120" i="9"/>
  <c r="N93" i="9"/>
  <c r="N116" i="9"/>
  <c r="N73" i="9"/>
  <c r="N71" i="9"/>
  <c r="N69" i="9"/>
  <c r="N68" i="9"/>
  <c r="N67" i="9"/>
  <c r="J5" i="9" s="1"/>
  <c r="H46" i="9"/>
  <c r="G4" i="9" s="1"/>
  <c r="P46" i="9"/>
  <c r="K4" i="9" s="1"/>
  <c r="N47" i="9"/>
  <c r="L48" i="9"/>
  <c r="L54" i="9"/>
  <c r="N57" i="9"/>
  <c r="AA113" i="9"/>
  <c r="AA112" i="9"/>
  <c r="AA111" i="9"/>
  <c r="AA91" i="9"/>
  <c r="AA90" i="9"/>
  <c r="AA89" i="9"/>
  <c r="AA48" i="9"/>
  <c r="AA46" i="9"/>
  <c r="AI113" i="9"/>
  <c r="AI112" i="9"/>
  <c r="AI111" i="9"/>
  <c r="AI91" i="9"/>
  <c r="AI90" i="9"/>
  <c r="AI89" i="9"/>
  <c r="AI48" i="9"/>
  <c r="AI46" i="9"/>
  <c r="AA69" i="9"/>
  <c r="N95" i="9"/>
  <c r="L123" i="9"/>
  <c r="L122" i="9"/>
  <c r="L121" i="9"/>
  <c r="L120" i="9"/>
  <c r="L119" i="9"/>
  <c r="L117" i="9"/>
  <c r="L116" i="9"/>
  <c r="L115" i="9"/>
  <c r="L113" i="9"/>
  <c r="L112" i="9"/>
  <c r="L111" i="9"/>
  <c r="I7" i="9" s="1"/>
  <c r="L100" i="9"/>
  <c r="L95" i="9"/>
  <c r="L93" i="9"/>
  <c r="L91" i="9"/>
  <c r="L90" i="9"/>
  <c r="L73" i="9"/>
  <c r="L71" i="9"/>
  <c r="L69" i="9"/>
  <c r="L68" i="9"/>
  <c r="L67" i="9"/>
  <c r="I5" i="9" s="1"/>
  <c r="L89" i="9"/>
  <c r="I6" i="9" s="1"/>
  <c r="L78" i="9"/>
  <c r="Q113" i="9"/>
  <c r="Q112" i="9"/>
  <c r="Q111" i="9"/>
  <c r="K14" i="9" s="1"/>
  <c r="Q91" i="9"/>
  <c r="Q90" i="9"/>
  <c r="Q89" i="9"/>
  <c r="K13" i="9" s="1"/>
  <c r="Q69" i="9"/>
  <c r="Q68" i="9"/>
  <c r="Q67" i="9"/>
  <c r="K12" i="9" s="1"/>
  <c r="P123" i="9"/>
  <c r="P122" i="9"/>
  <c r="P121" i="9"/>
  <c r="P120" i="9"/>
  <c r="P119" i="9"/>
  <c r="P117" i="9"/>
  <c r="P116" i="9"/>
  <c r="P115" i="9"/>
  <c r="P113" i="9"/>
  <c r="P112" i="9"/>
  <c r="P111" i="9"/>
  <c r="K7" i="9" s="1"/>
  <c r="P100" i="9"/>
  <c r="P95" i="9"/>
  <c r="P93" i="9"/>
  <c r="P91" i="9"/>
  <c r="P90" i="9"/>
  <c r="P89" i="9"/>
  <c r="K6" i="9" s="1"/>
  <c r="P78" i="9"/>
  <c r="P73" i="9"/>
  <c r="P71" i="9"/>
  <c r="P69" i="9"/>
  <c r="P68" i="9"/>
  <c r="P67" i="9"/>
  <c r="K5" i="9" s="1"/>
  <c r="M48" i="9"/>
  <c r="M67" i="9"/>
  <c r="AI69" i="9"/>
  <c r="F99" i="9"/>
  <c r="G28" i="10" s="1"/>
  <c r="Q46" i="9"/>
  <c r="G113" i="9"/>
  <c r="G112" i="9"/>
  <c r="G111" i="9"/>
  <c r="F14" i="9" s="1"/>
  <c r="G91" i="9"/>
  <c r="G90" i="9"/>
  <c r="G89" i="9"/>
  <c r="F13" i="9" s="1"/>
  <c r="G69" i="9"/>
  <c r="G68" i="9"/>
  <c r="G67" i="9"/>
  <c r="F12" i="9" s="1"/>
  <c r="H47" i="9"/>
  <c r="H57" i="9"/>
  <c r="P57" i="9"/>
  <c r="I113" i="9"/>
  <c r="I112" i="9"/>
  <c r="I111" i="9"/>
  <c r="G14" i="9" s="1"/>
  <c r="I91" i="9"/>
  <c r="I90" i="9"/>
  <c r="I89" i="9"/>
  <c r="G13" i="9" s="1"/>
  <c r="I69" i="9"/>
  <c r="I68" i="9"/>
  <c r="I67" i="9"/>
  <c r="G12" i="9" s="1"/>
  <c r="K46" i="9"/>
  <c r="H11" i="9" s="1"/>
  <c r="I47" i="9"/>
  <c r="Q47" i="9"/>
  <c r="O48" i="9"/>
  <c r="N112" i="9"/>
  <c r="P47" i="9"/>
  <c r="F122" i="9"/>
  <c r="H29" i="10" s="1"/>
  <c r="F112" i="9"/>
  <c r="H38" i="10" s="1"/>
  <c r="F95" i="9"/>
  <c r="G24" i="10" s="1"/>
  <c r="F119" i="9"/>
  <c r="F115" i="9"/>
  <c r="H22" i="10" s="1"/>
  <c r="F91" i="9"/>
  <c r="G39" i="10" s="1"/>
  <c r="F90" i="9"/>
  <c r="G38" i="10" s="1"/>
  <c r="F121" i="9"/>
  <c r="H28" i="10" s="1"/>
  <c r="F111" i="9"/>
  <c r="F89" i="9"/>
  <c r="G37" i="10" s="1"/>
  <c r="F117" i="9"/>
  <c r="H24" i="10" s="1"/>
  <c r="F100" i="9"/>
  <c r="G29" i="10" s="1"/>
  <c r="F123" i="9"/>
  <c r="H30" i="10" s="1"/>
  <c r="F113" i="9"/>
  <c r="H39" i="10" s="1"/>
  <c r="F120" i="9"/>
  <c r="H27" i="10" s="1"/>
  <c r="F93" i="9"/>
  <c r="G22" i="10" s="1"/>
  <c r="F78" i="9"/>
  <c r="F29" i="10" s="1"/>
  <c r="F73" i="9"/>
  <c r="F24" i="10" s="1"/>
  <c r="F71" i="9"/>
  <c r="F22" i="10" s="1"/>
  <c r="F69" i="9"/>
  <c r="F39" i="10" s="1"/>
  <c r="F68" i="9"/>
  <c r="F38" i="10" s="1"/>
  <c r="F67" i="9"/>
  <c r="K113" i="9"/>
  <c r="K112" i="9"/>
  <c r="K111" i="9"/>
  <c r="H14" i="9" s="1"/>
  <c r="K91" i="9"/>
  <c r="K90" i="9"/>
  <c r="K69" i="9"/>
  <c r="K68" i="9"/>
  <c r="K67" i="9"/>
  <c r="H12" i="9" s="1"/>
  <c r="K89" i="9"/>
  <c r="H13" i="9" s="1"/>
  <c r="G46" i="9"/>
  <c r="F11" i="9" s="1"/>
  <c r="L46" i="9"/>
  <c r="I4" i="9" s="1"/>
  <c r="H48" i="9"/>
  <c r="P48" i="9"/>
  <c r="H54" i="9"/>
  <c r="P54" i="9"/>
  <c r="P58" i="9"/>
  <c r="F116" i="9"/>
  <c r="H23" i="10" s="1"/>
  <c r="H123" i="9"/>
  <c r="H122" i="9"/>
  <c r="H121" i="9"/>
  <c r="H120" i="9"/>
  <c r="H119" i="9"/>
  <c r="H117" i="9"/>
  <c r="H116" i="9"/>
  <c r="H115" i="9"/>
  <c r="H113" i="9"/>
  <c r="H112" i="9"/>
  <c r="H111" i="9"/>
  <c r="G7" i="9" s="1"/>
  <c r="H100" i="9"/>
  <c r="H95" i="9"/>
  <c r="H93" i="9"/>
  <c r="H91" i="9"/>
  <c r="H90" i="9"/>
  <c r="H89" i="9"/>
  <c r="G6" i="9" s="1"/>
  <c r="H78" i="9"/>
  <c r="H73" i="9"/>
  <c r="H71" i="9"/>
  <c r="H69" i="9"/>
  <c r="H68" i="9"/>
  <c r="H67" i="9"/>
  <c r="G5" i="9" s="1"/>
  <c r="M113" i="9"/>
  <c r="M112" i="9"/>
  <c r="M111" i="9"/>
  <c r="I14" i="9" s="1"/>
  <c r="M91" i="9"/>
  <c r="M90" i="9"/>
  <c r="M89" i="9"/>
  <c r="I13" i="9" s="1"/>
  <c r="M46" i="9"/>
  <c r="I11" i="9" s="1"/>
  <c r="Q48" i="9"/>
  <c r="J123" i="9"/>
  <c r="J122" i="9"/>
  <c r="J121" i="9"/>
  <c r="J120" i="9"/>
  <c r="J119" i="9"/>
  <c r="J117" i="9"/>
  <c r="J116" i="9"/>
  <c r="J115" i="9"/>
  <c r="J113" i="9"/>
  <c r="J112" i="9"/>
  <c r="J111" i="9"/>
  <c r="H7" i="9" s="1"/>
  <c r="J100" i="9"/>
  <c r="J95" i="9"/>
  <c r="J93" i="9"/>
  <c r="J91" i="9"/>
  <c r="J90" i="9"/>
  <c r="J89" i="9"/>
  <c r="J78" i="9"/>
  <c r="J73" i="9"/>
  <c r="J71" i="9"/>
  <c r="J69" i="9"/>
  <c r="J68" i="9"/>
  <c r="J67" i="9"/>
  <c r="H5" i="9" s="1"/>
  <c r="O113" i="9"/>
  <c r="O112" i="9"/>
  <c r="O111" i="9"/>
  <c r="O91" i="9"/>
  <c r="O90" i="9"/>
  <c r="O89" i="9"/>
  <c r="J13" i="9" s="1"/>
  <c r="O69" i="9"/>
  <c r="O68" i="9"/>
  <c r="O67" i="9"/>
  <c r="F54" i="9"/>
  <c r="E26" i="10" s="1"/>
  <c r="G48" i="9"/>
  <c r="L47" i="9"/>
  <c r="J48" i="9"/>
  <c r="J54" i="9"/>
  <c r="L57" i="9"/>
  <c r="J58" i="9"/>
  <c r="AA57" i="9"/>
  <c r="AI68" i="9"/>
  <c r="N90" i="9"/>
  <c r="N122" i="9"/>
  <c r="X46" i="9"/>
  <c r="AF46" i="9"/>
  <c r="AB47" i="9"/>
  <c r="X48" i="9"/>
  <c r="AF48" i="9"/>
  <c r="X51" i="9"/>
  <c r="AF51" i="9"/>
  <c r="AB67" i="9"/>
  <c r="AB68" i="9"/>
  <c r="AB69" i="9"/>
  <c r="AH78" i="9"/>
  <c r="Z89" i="9"/>
  <c r="Y90" i="9"/>
  <c r="AB112" i="9"/>
  <c r="AC113" i="9"/>
  <c r="AC112" i="9"/>
  <c r="AC111" i="9"/>
  <c r="AC91" i="9"/>
  <c r="AC90" i="9"/>
  <c r="AC89" i="9"/>
  <c r="Y46" i="9"/>
  <c r="AG46" i="9"/>
  <c r="AC47" i="9"/>
  <c r="Y48" i="9"/>
  <c r="AG48" i="9"/>
  <c r="AC57" i="9"/>
  <c r="AC67" i="9"/>
  <c r="AC68" i="9"/>
  <c r="AC69" i="9"/>
  <c r="AB89" i="9"/>
  <c r="Z90" i="9"/>
  <c r="AD113" i="9"/>
  <c r="AD112" i="9"/>
  <c r="AD111" i="9"/>
  <c r="AD101" i="9"/>
  <c r="AD91" i="9"/>
  <c r="AD90" i="9"/>
  <c r="AD89" i="9"/>
  <c r="AD78" i="9"/>
  <c r="Z46" i="9"/>
  <c r="AH46" i="9"/>
  <c r="AD47" i="9"/>
  <c r="Z48" i="9"/>
  <c r="AH48" i="9"/>
  <c r="Z51" i="9"/>
  <c r="AH51" i="9"/>
  <c r="AD67" i="9"/>
  <c r="AD68" i="9"/>
  <c r="AD69" i="9"/>
  <c r="AG89" i="9"/>
  <c r="AB90" i="9"/>
  <c r="AE113" i="9"/>
  <c r="AE112" i="9"/>
  <c r="AE111" i="9"/>
  <c r="AE91" i="9"/>
  <c r="AE90" i="9"/>
  <c r="AE89" i="9"/>
  <c r="AE47" i="9"/>
  <c r="AE57" i="9"/>
  <c r="AE67" i="9"/>
  <c r="AE68" i="9"/>
  <c r="AE69" i="9"/>
  <c r="AH89" i="9"/>
  <c r="AB113" i="9"/>
  <c r="X113" i="9"/>
  <c r="X112" i="9"/>
  <c r="X111" i="9"/>
  <c r="X91" i="9"/>
  <c r="X90" i="9"/>
  <c r="X89" i="9"/>
  <c r="AF113" i="9"/>
  <c r="AF112" i="9"/>
  <c r="AF111" i="9"/>
  <c r="AF91" i="9"/>
  <c r="AF90" i="9"/>
  <c r="AF89" i="9"/>
  <c r="AF78" i="9"/>
  <c r="AB46" i="9"/>
  <c r="X47" i="9"/>
  <c r="AF47" i="9"/>
  <c r="AB48" i="9"/>
  <c r="AB51" i="9"/>
  <c r="X67" i="9"/>
  <c r="AF67" i="9"/>
  <c r="X68" i="9"/>
  <c r="AF68" i="9"/>
  <c r="X69" i="9"/>
  <c r="AF69" i="9"/>
  <c r="Y113" i="9"/>
  <c r="Y112" i="9"/>
  <c r="Y111" i="9"/>
  <c r="Y91" i="9"/>
  <c r="AG113" i="9"/>
  <c r="AG112" i="9"/>
  <c r="AG111" i="9"/>
  <c r="AG91" i="9"/>
  <c r="AC46" i="9"/>
  <c r="Y47" i="9"/>
  <c r="AG47" i="9"/>
  <c r="AC48" i="9"/>
  <c r="AG57" i="9"/>
  <c r="Y67" i="9"/>
  <c r="AG67" i="9"/>
  <c r="Y68" i="9"/>
  <c r="AG68" i="9"/>
  <c r="Y69" i="9"/>
  <c r="AG69" i="9"/>
  <c r="AB111" i="9"/>
  <c r="Z113" i="9"/>
  <c r="Z112" i="9"/>
  <c r="Z111" i="9"/>
  <c r="Z101" i="9"/>
  <c r="Z91" i="9"/>
  <c r="AH121" i="9"/>
  <c r="AH113" i="9"/>
  <c r="AH112" i="9"/>
  <c r="AH111" i="9"/>
  <c r="AH100" i="9"/>
  <c r="AH91" i="9"/>
  <c r="AH90" i="9"/>
  <c r="AD46" i="9"/>
  <c r="Z47" i="9"/>
  <c r="AH47" i="9"/>
  <c r="AD48" i="9"/>
  <c r="AD51" i="9"/>
  <c r="Z67" i="9"/>
  <c r="AH67" i="9"/>
  <c r="Z68" i="9"/>
  <c r="AH68" i="9"/>
  <c r="Z69" i="9"/>
  <c r="AH69" i="9"/>
  <c r="AB78" i="9"/>
  <c r="N13" i="8"/>
  <c r="X98" i="9" s="1"/>
  <c r="R17" i="8"/>
  <c r="X124" i="9" s="1"/>
  <c r="O13" i="8"/>
  <c r="F98" i="9" s="1"/>
  <c r="G27" i="10" s="1"/>
  <c r="J13" i="8"/>
  <c r="X76" i="9" s="1"/>
  <c r="K13" i="8"/>
  <c r="F76" i="9" s="1"/>
  <c r="F27" i="10" s="1"/>
  <c r="AW149" i="1"/>
  <c r="AX28" i="1"/>
  <c r="AX187" i="1"/>
  <c r="B116" i="1"/>
  <c r="AW104" i="1"/>
  <c r="AI99" i="1"/>
  <c r="AW205" i="1"/>
  <c r="AZ195" i="1"/>
  <c r="AI188" i="1"/>
  <c r="AW106" i="1"/>
  <c r="AA75" i="1"/>
  <c r="AH188" i="1"/>
  <c r="B208" i="1"/>
  <c r="AW206" i="1"/>
  <c r="AG188" i="1"/>
  <c r="AH185" i="1"/>
  <c r="AH48" i="1"/>
  <c r="B45" i="1"/>
  <c r="AH14" i="1"/>
  <c r="AJ202" i="1"/>
  <c r="AE188" i="1"/>
  <c r="AW156" i="1"/>
  <c r="AH127" i="1"/>
  <c r="AK54" i="1"/>
  <c r="AH52" i="1"/>
  <c r="AE48" i="1"/>
  <c r="AW208" i="1"/>
  <c r="AY181" i="1"/>
  <c r="AA171" i="1"/>
  <c r="AA148" i="1"/>
  <c r="AW147" i="1"/>
  <c r="B139" i="1"/>
  <c r="AY111" i="1"/>
  <c r="AA87" i="1"/>
  <c r="AS78" i="1" a="1"/>
  <c r="AS78" i="1" s="1"/>
  <c r="BF29" i="1"/>
  <c r="AX24" i="1"/>
  <c r="AY139" i="1"/>
  <c r="AW105" i="1"/>
  <c r="AW89" i="1"/>
  <c r="AW85" i="1"/>
  <c r="AW46" i="1"/>
  <c r="B28" i="1"/>
  <c r="AW184" i="1"/>
  <c r="AM155" i="1"/>
  <c r="AM135" i="1"/>
  <c r="B120" i="1"/>
  <c r="AJ98" i="1"/>
  <c r="AW54" i="1"/>
  <c r="AN14" i="1"/>
  <c r="AX186" i="1"/>
  <c r="AN171" i="1"/>
  <c r="AI98" i="1"/>
  <c r="AL96" i="1"/>
  <c r="BF77" i="1"/>
  <c r="AJ43" i="1"/>
  <c r="AH208" i="1"/>
  <c r="AE181" i="1"/>
  <c r="AK148" i="1"/>
  <c r="AH103" i="1"/>
  <c r="AA99" i="1"/>
  <c r="AX98" i="1"/>
  <c r="AI87" i="1"/>
  <c r="AI43" i="1"/>
  <c r="AX20" i="1"/>
  <c r="AE14" i="1"/>
  <c r="AX178" i="1"/>
  <c r="AK160" i="1"/>
  <c r="AN159" i="1"/>
  <c r="AW143" i="1"/>
  <c r="AA135" i="1"/>
  <c r="AM86" i="1"/>
  <c r="AL83" i="1"/>
  <c r="AM71" i="1"/>
  <c r="AJ70" i="1"/>
  <c r="AH43" i="1"/>
  <c r="AM9" i="1"/>
  <c r="AJ9" i="1"/>
  <c r="AL9" i="1"/>
  <c r="AK9" i="1"/>
  <c r="AI9" i="1"/>
  <c r="AH9" i="1"/>
  <c r="B172" i="1"/>
  <c r="B145" i="1"/>
  <c r="B81" i="1"/>
  <c r="B68" i="1"/>
  <c r="B181" i="1"/>
  <c r="B82" i="1"/>
  <c r="B60" i="1"/>
  <c r="B147" i="1"/>
  <c r="B163" i="1"/>
  <c r="B151" i="1"/>
  <c r="B176" i="1"/>
  <c r="B165" i="1"/>
  <c r="B141" i="1"/>
  <c r="B48" i="1"/>
  <c r="B93" i="1"/>
  <c r="B143" i="1"/>
  <c r="B94" i="1"/>
  <c r="B196" i="1"/>
  <c r="B207" i="1"/>
  <c r="AS200" i="1" a="1"/>
  <c r="AS200" i="1" s="1"/>
  <c r="AW196" i="1"/>
  <c r="B180" i="1"/>
  <c r="AZ176" i="1"/>
  <c r="AW175" i="1"/>
  <c r="B150" i="1"/>
  <c r="AI148" i="1"/>
  <c r="AK144" i="1"/>
  <c r="AH142" i="1"/>
  <c r="AY138" i="1"/>
  <c r="AJ131" i="1"/>
  <c r="AG127" i="1"/>
  <c r="AH125" i="1"/>
  <c r="AS116" i="1" a="1"/>
  <c r="AS116" i="1" s="1"/>
  <c r="AJ115" i="1"/>
  <c r="AF103" i="1"/>
  <c r="AG102" i="1"/>
  <c r="BF98" i="1"/>
  <c r="AM98" i="1"/>
  <c r="AL93" i="1"/>
  <c r="AW88" i="1"/>
  <c r="B86" i="1"/>
  <c r="AJ83" i="1"/>
  <c r="AL78" i="1"/>
  <c r="AI75" i="1"/>
  <c r="AL64" i="1"/>
  <c r="B55" i="1"/>
  <c r="AY39" i="1"/>
  <c r="BF24" i="1"/>
  <c r="B20" i="1"/>
  <c r="AG9" i="1"/>
  <c r="AM192" i="1"/>
  <c r="AY150" i="1"/>
  <c r="AG131" i="1"/>
  <c r="AF127" i="1"/>
  <c r="AG125" i="1"/>
  <c r="AN123" i="1"/>
  <c r="AH119" i="1"/>
  <c r="AI115" i="1"/>
  <c r="AH83" i="1"/>
  <c r="AJ78" i="1"/>
  <c r="AH75" i="1"/>
  <c r="AX46" i="1"/>
  <c r="AA43" i="1"/>
  <c r="AM32" i="1"/>
  <c r="AG30" i="1"/>
  <c r="AJ28" i="1"/>
  <c r="AY24" i="1"/>
  <c r="AS17" i="1" a="1"/>
  <c r="AS17" i="1" s="1"/>
  <c r="BF14" i="1"/>
  <c r="AM14" i="1"/>
  <c r="AS9" i="1" a="1"/>
  <c r="AS9" i="1" s="1"/>
  <c r="AE9" i="1"/>
  <c r="AE125" i="1"/>
  <c r="AF83" i="1"/>
  <c r="AE78" i="1"/>
  <c r="AG75" i="1"/>
  <c r="AM73" i="1"/>
  <c r="B63" i="1"/>
  <c r="AX53" i="1"/>
  <c r="AZ50" i="1"/>
  <c r="AL14" i="1"/>
  <c r="B122" i="1"/>
  <c r="AI114" i="1"/>
  <c r="AK112" i="1"/>
  <c r="AZ106" i="1"/>
  <c r="AI73" i="1"/>
  <c r="BF69" i="1"/>
  <c r="AJ57" i="1"/>
  <c r="AJ37" i="1"/>
  <c r="AY31" i="1"/>
  <c r="AK14" i="1"/>
  <c r="AM181" i="1"/>
  <c r="AY116" i="1"/>
  <c r="AH112" i="1"/>
  <c r="AE73" i="1"/>
  <c r="BF57" i="1"/>
  <c r="AI57" i="1"/>
  <c r="AM56" i="1"/>
  <c r="AM55" i="1"/>
  <c r="AF37" i="1"/>
  <c r="AM208" i="1"/>
  <c r="AL208" i="1"/>
  <c r="AY202" i="1"/>
  <c r="AH181" i="1"/>
  <c r="B155" i="1"/>
  <c r="AX147" i="1"/>
  <c r="B137" i="1"/>
  <c r="AN103" i="1"/>
  <c r="AW68" i="1"/>
  <c r="AL55" i="1"/>
  <c r="AS54" i="1" a="1"/>
  <c r="AS54" i="1" s="1"/>
  <c r="AW31" i="1"/>
  <c r="AX15" i="1"/>
  <c r="AJ208" i="1"/>
  <c r="AS207" i="1" a="1"/>
  <c r="AS207" i="1" s="1"/>
  <c r="AM187" i="1"/>
  <c r="AF185" i="1"/>
  <c r="AN184" i="1"/>
  <c r="AF181" i="1"/>
  <c r="AE162" i="1"/>
  <c r="AL161" i="1"/>
  <c r="AY154" i="1"/>
  <c r="AN148" i="1"/>
  <c r="AK127" i="1"/>
  <c r="AA111" i="1"/>
  <c r="AX110" i="1"/>
  <c r="AL103" i="1"/>
  <c r="AN99" i="1"/>
  <c r="AL86" i="1"/>
  <c r="AS79" i="1" a="1"/>
  <c r="AS79" i="1" s="1"/>
  <c r="AY74" i="1"/>
  <c r="AK55" i="1"/>
  <c r="AL54" i="1"/>
  <c r="B44" i="1"/>
  <c r="AY35" i="1"/>
  <c r="AS29" i="1" a="1"/>
  <c r="AS29" i="1" s="1"/>
  <c r="AL207" i="1"/>
  <c r="AS189" i="1" a="1"/>
  <c r="AS189" i="1" s="1"/>
  <c r="AK207" i="1"/>
  <c r="BF203" i="1"/>
  <c r="AZ199" i="1"/>
  <c r="AM199" i="1"/>
  <c r="AM196" i="1"/>
  <c r="BF192" i="1"/>
  <c r="AH192" i="1"/>
  <c r="AM191" i="1"/>
  <c r="AZ184" i="1"/>
  <c r="AL184" i="1"/>
  <c r="AH180" i="1"/>
  <c r="AH159" i="1"/>
  <c r="AY146" i="1"/>
  <c r="AX145" i="1"/>
  <c r="AY144" i="1"/>
  <c r="AA144" i="1"/>
  <c r="AG142" i="1"/>
  <c r="AH138" i="1"/>
  <c r="AL135" i="1"/>
  <c r="AZ130" i="1"/>
  <c r="B124" i="1"/>
  <c r="AI123" i="1"/>
  <c r="B117" i="1"/>
  <c r="AM116" i="1"/>
  <c r="AE112" i="1"/>
  <c r="AJ111" i="1"/>
  <c r="AE103" i="1"/>
  <c r="AI102" i="1"/>
  <c r="AM100" i="1"/>
  <c r="BF96" i="1"/>
  <c r="AK96" i="1"/>
  <c r="AJ93" i="1"/>
  <c r="AF91" i="1"/>
  <c r="AJ86" i="1"/>
  <c r="AG83" i="1"/>
  <c r="AL79" i="1"/>
  <c r="B78" i="1"/>
  <c r="AF75" i="1"/>
  <c r="AH68" i="1"/>
  <c r="AW58" i="1"/>
  <c r="AW56" i="1"/>
  <c r="AJ55" i="1"/>
  <c r="AA54" i="1"/>
  <c r="AI47" i="1"/>
  <c r="AG43" i="1"/>
  <c r="AE37" i="1"/>
  <c r="AN35" i="1"/>
  <c r="AN33" i="1"/>
  <c r="AX31" i="1"/>
  <c r="AF30" i="1"/>
  <c r="AG14" i="1"/>
  <c r="AS13" i="1" a="1"/>
  <c r="AS13" i="1" s="1"/>
  <c r="AN9" i="1"/>
  <c r="AF9" i="1"/>
  <c r="AJ207" i="1"/>
  <c r="AI196" i="1"/>
  <c r="AH184" i="1"/>
  <c r="AE180" i="1"/>
  <c r="AG159" i="1"/>
  <c r="AS157" i="1" a="1"/>
  <c r="AS157" i="1" s="1"/>
  <c r="AY149" i="1"/>
  <c r="AJ135" i="1"/>
  <c r="AJ122" i="1"/>
  <c r="AA118" i="1"/>
  <c r="AX117" i="1"/>
  <c r="AK116" i="1"/>
  <c r="AJ110" i="1"/>
  <c r="AM108" i="1"/>
  <c r="AL107" i="1"/>
  <c r="AS106" i="1" a="1"/>
  <c r="AS106" i="1" s="1"/>
  <c r="AS103" i="1" a="1"/>
  <c r="AS103" i="1" s="1"/>
  <c r="AH100" i="1"/>
  <c r="AX96" i="1"/>
  <c r="BF92" i="1"/>
  <c r="BF89" i="1"/>
  <c r="AL87" i="1"/>
  <c r="AS86" i="1" a="1"/>
  <c r="AS86" i="1" s="1"/>
  <c r="AH86" i="1"/>
  <c r="BF85" i="1"/>
  <c r="AJ79" i="1"/>
  <c r="B75" i="1"/>
  <c r="AK67" i="1"/>
  <c r="AI55" i="1"/>
  <c r="AH47" i="1"/>
  <c r="AS43" i="1" a="1"/>
  <c r="AS43" i="1" s="1"/>
  <c r="AX35" i="1"/>
  <c r="BF33" i="1"/>
  <c r="AM33" i="1"/>
  <c r="AS20" i="1" a="1"/>
  <c r="AS20" i="1" s="1"/>
  <c r="AF14" i="1"/>
  <c r="AG196" i="1"/>
  <c r="BF194" i="1"/>
  <c r="AF184" i="1"/>
  <c r="AH182" i="1"/>
  <c r="AK179" i="1"/>
  <c r="AJ173" i="1"/>
  <c r="AE159" i="1"/>
  <c r="AL158" i="1"/>
  <c r="AE157" i="1"/>
  <c r="AM154" i="1"/>
  <c r="AX149" i="1"/>
  <c r="AW137" i="1"/>
  <c r="AG135" i="1"/>
  <c r="AS120" i="1" a="1"/>
  <c r="AS120" i="1" s="1"/>
  <c r="AW116" i="1"/>
  <c r="AH116" i="1"/>
  <c r="AI110" i="1"/>
  <c r="AS104" i="1" a="1"/>
  <c r="AS104" i="1" s="1"/>
  <c r="AE100" i="1"/>
  <c r="AY89" i="1"/>
  <c r="AJ87" i="1"/>
  <c r="AE86" i="1"/>
  <c r="AL74" i="1"/>
  <c r="AA73" i="1"/>
  <c r="AI67" i="1"/>
  <c r="AM65" i="1"/>
  <c r="AF47" i="1"/>
  <c r="AL42" i="1"/>
  <c r="AL33" i="1"/>
  <c r="AS21" i="1" a="1"/>
  <c r="AS21" i="1" s="1"/>
  <c r="AL17" i="1"/>
  <c r="BF11" i="1"/>
  <c r="AE207" i="1"/>
  <c r="AX199" i="1"/>
  <c r="AY198" i="1"/>
  <c r="AW197" i="1"/>
  <c r="AW189" i="1"/>
  <c r="AE184" i="1"/>
  <c r="BF181" i="1"/>
  <c r="AK181" i="1"/>
  <c r="AJ179" i="1"/>
  <c r="AK177" i="1"/>
  <c r="AN168" i="1"/>
  <c r="AJ167" i="1"/>
  <c r="AJ165" i="1"/>
  <c r="AX154" i="1"/>
  <c r="AE154" i="1"/>
  <c r="B149" i="1"/>
  <c r="AM133" i="1"/>
  <c r="AY104" i="1"/>
  <c r="AM104" i="1"/>
  <c r="AW100" i="1"/>
  <c r="AS98" i="1" a="1"/>
  <c r="AS98" i="1" s="1"/>
  <c r="AX89" i="1"/>
  <c r="AX74" i="1"/>
  <c r="AK74" i="1"/>
  <c r="AK65" i="1"/>
  <c r="BF63" i="1"/>
  <c r="AG60" i="1"/>
  <c r="AN59" i="1"/>
  <c r="AL46" i="1"/>
  <c r="AM44" i="1"/>
  <c r="AK42" i="1"/>
  <c r="AL39" i="1"/>
  <c r="AJ38" i="1"/>
  <c r="AJ33" i="1"/>
  <c r="AY28" i="1"/>
  <c r="AJ25" i="1"/>
  <c r="AK17" i="1"/>
  <c r="AS199" i="1" a="1"/>
  <c r="AS199" i="1" s="1"/>
  <c r="AN196" i="1"/>
  <c r="AZ190" i="1"/>
  <c r="B182" i="1"/>
  <c r="AJ181" i="1"/>
  <c r="AJ177" i="1"/>
  <c r="AH167" i="1"/>
  <c r="BF163" i="1"/>
  <c r="B158" i="1"/>
  <c r="B157" i="1"/>
  <c r="B153" i="1"/>
  <c r="AW148" i="1"/>
  <c r="AH148" i="1"/>
  <c r="AK125" i="1"/>
  <c r="AK119" i="1"/>
  <c r="AA107" i="1"/>
  <c r="AM103" i="1"/>
  <c r="AF99" i="1"/>
  <c r="AZ87" i="1"/>
  <c r="AH87" i="1"/>
  <c r="AK85" i="1"/>
  <c r="AK73" i="1"/>
  <c r="AX67" i="1"/>
  <c r="AZ66" i="1"/>
  <c r="AH64" i="1"/>
  <c r="AI59" i="1"/>
  <c r="AA55" i="1"/>
  <c r="AH46" i="1"/>
  <c r="BF44" i="1"/>
  <c r="AE44" i="1"/>
  <c r="AH42" i="1"/>
  <c r="AH38" i="1"/>
  <c r="AK37" i="1"/>
  <c r="AZ34" i="1"/>
  <c r="AH33" i="1"/>
  <c r="AJ17" i="1"/>
  <c r="AH16" i="1"/>
  <c r="AS155" i="1" a="1"/>
  <c r="AS155" i="1" s="1"/>
  <c r="AZ20" i="1"/>
  <c r="AZ11" i="1"/>
  <c r="AX209" i="1"/>
  <c r="AM207" i="1"/>
  <c r="AS203" i="1" a="1"/>
  <c r="AS203" i="1" s="1"/>
  <c r="AX177" i="1"/>
  <c r="AZ171" i="1"/>
  <c r="B171" i="1"/>
  <c r="AM161" i="1"/>
  <c r="AW145" i="1"/>
  <c r="AW133" i="1"/>
  <c r="AY120" i="1"/>
  <c r="AZ89" i="1"/>
  <c r="AY85" i="1"/>
  <c r="AY58" i="1"/>
  <c r="AZ46" i="1"/>
  <c r="B42" i="1"/>
  <c r="AG37" i="1"/>
  <c r="AZ32" i="1"/>
  <c r="AW25" i="1"/>
  <c r="B23" i="1"/>
  <c r="AX19" i="1"/>
  <c r="AJ14" i="1"/>
  <c r="AG208" i="1"/>
  <c r="AL199" i="1"/>
  <c r="AW209" i="1"/>
  <c r="AN208" i="1"/>
  <c r="AJ204" i="1"/>
  <c r="AW202" i="1"/>
  <c r="AJ200" i="1"/>
  <c r="BF199" i="1"/>
  <c r="AH196" i="1"/>
  <c r="AW191" i="1"/>
  <c r="AW187" i="1"/>
  <c r="AS185" i="1" a="1"/>
  <c r="AS185" i="1" s="1"/>
  <c r="AG184" i="1"/>
  <c r="AI182" i="1"/>
  <c r="AS181" i="1" a="1"/>
  <c r="AS181" i="1" s="1"/>
  <c r="AI174" i="1"/>
  <c r="AX172" i="1"/>
  <c r="AN167" i="1"/>
  <c r="AE167" i="1"/>
  <c r="AW164" i="1"/>
  <c r="AJ162" i="1"/>
  <c r="AI160" i="1"/>
  <c r="AF159" i="1"/>
  <c r="AS158" i="1" a="1"/>
  <c r="AS158" i="1" s="1"/>
  <c r="BF157" i="1"/>
  <c r="AA156" i="1"/>
  <c r="AL155" i="1"/>
  <c r="AL154" i="1"/>
  <c r="AG151" i="1"/>
  <c r="AA124" i="1"/>
  <c r="AE124" i="1"/>
  <c r="AK124" i="1"/>
  <c r="AM124" i="1"/>
  <c r="AY36" i="1"/>
  <c r="AX36" i="1"/>
  <c r="AE204" i="1"/>
  <c r="BF202" i="1"/>
  <c r="AH200" i="1"/>
  <c r="BF198" i="1"/>
  <c r="AH193" i="1"/>
  <c r="AX181" i="1"/>
  <c r="AZ178" i="1"/>
  <c r="AE174" i="1"/>
  <c r="AS173" i="1" a="1"/>
  <c r="AS173" i="1" s="1"/>
  <c r="AM167" i="1"/>
  <c r="AG160" i="1"/>
  <c r="BF158" i="1"/>
  <c r="AY157" i="1"/>
  <c r="AI155" i="1"/>
  <c r="AG154" i="1"/>
  <c r="BF148" i="1"/>
  <c r="AJ140" i="1"/>
  <c r="AA140" i="1"/>
  <c r="AK140" i="1"/>
  <c r="AN140" i="1"/>
  <c r="AF140" i="1"/>
  <c r="AM132" i="1"/>
  <c r="AW108" i="1"/>
  <c r="AV108" i="1"/>
  <c r="AW207" i="1"/>
  <c r="AZ206" i="1"/>
  <c r="AW204" i="1"/>
  <c r="B204" i="1"/>
  <c r="AL203" i="1"/>
  <c r="AW201" i="1"/>
  <c r="AZ200" i="1"/>
  <c r="B199" i="1"/>
  <c r="AX198" i="1"/>
  <c r="AF196" i="1"/>
  <c r="AX190" i="1"/>
  <c r="AH189" i="1"/>
  <c r="AW183" i="1"/>
  <c r="B183" i="1"/>
  <c r="AF180" i="1"/>
  <c r="AS168" i="1" a="1"/>
  <c r="AS168" i="1" s="1"/>
  <c r="AA168" i="1"/>
  <c r="AL167" i="1"/>
  <c r="AL165" i="1"/>
  <c r="AF163" i="1"/>
  <c r="AF160" i="1"/>
  <c r="B159" i="1"/>
  <c r="AH155" i="1"/>
  <c r="AF154" i="1"/>
  <c r="AY145" i="1"/>
  <c r="AZ138" i="1"/>
  <c r="AA109" i="1"/>
  <c r="AH109" i="1"/>
  <c r="AJ109" i="1"/>
  <c r="AK109" i="1"/>
  <c r="AM109" i="1"/>
  <c r="B108" i="1"/>
  <c r="AS83" i="1" a="1"/>
  <c r="AS83" i="1" s="1"/>
  <c r="BF177" i="1"/>
  <c r="AJ149" i="1"/>
  <c r="AM149" i="1"/>
  <c r="AF143" i="1"/>
  <c r="AE143" i="1"/>
  <c r="AG143" i="1"/>
  <c r="AI143" i="1"/>
  <c r="AA113" i="1"/>
  <c r="AG113" i="1"/>
  <c r="AH113" i="1"/>
  <c r="AK113" i="1"/>
  <c r="AA34" i="1"/>
  <c r="AF34" i="1"/>
  <c r="AH34" i="1"/>
  <c r="AI34" i="1"/>
  <c r="AX194" i="1"/>
  <c r="AW193" i="1"/>
  <c r="B193" i="1"/>
  <c r="AZ192" i="1"/>
  <c r="BF187" i="1"/>
  <c r="AW185" i="1"/>
  <c r="AW181" i="1"/>
  <c r="B178" i="1"/>
  <c r="AH177" i="1"/>
  <c r="B174" i="1"/>
  <c r="AL168" i="1"/>
  <c r="AI167" i="1"/>
  <c r="AA167" i="1"/>
  <c r="B166" i="1"/>
  <c r="AJ161" i="1"/>
  <c r="AL159" i="1"/>
  <c r="AK158" i="1"/>
  <c r="AK156" i="1"/>
  <c r="AM153" i="1"/>
  <c r="AA151" i="1"/>
  <c r="AH140" i="1"/>
  <c r="AX132" i="1"/>
  <c r="AW132" i="1"/>
  <c r="AY132" i="1"/>
  <c r="AX90" i="1"/>
  <c r="AY90" i="1"/>
  <c r="BF183" i="1"/>
  <c r="AK168" i="1"/>
  <c r="BF164" i="1"/>
  <c r="AL164" i="1"/>
  <c r="AH161" i="1"/>
  <c r="AI159" i="1"/>
  <c r="AA159" i="1"/>
  <c r="AJ158" i="1"/>
  <c r="AH153" i="1"/>
  <c r="AS149" i="1" a="1"/>
  <c r="AS149" i="1" s="1"/>
  <c r="AS143" i="1" a="1"/>
  <c r="AS143" i="1" s="1"/>
  <c r="AG140" i="1"/>
  <c r="BF121" i="1"/>
  <c r="BF195" i="1"/>
  <c r="AE208" i="1"/>
  <c r="BF206" i="1"/>
  <c r="AS206" i="1" a="1"/>
  <c r="AS206" i="1" s="1"/>
  <c r="AS204" i="1" a="1"/>
  <c r="AS204" i="1" s="1"/>
  <c r="AX202" i="1"/>
  <c r="AK199" i="1"/>
  <c r="B197" i="1"/>
  <c r="AL196" i="1"/>
  <c r="AY195" i="1"/>
  <c r="AM195" i="1"/>
  <c r="AW192" i="1"/>
  <c r="BF191" i="1"/>
  <c r="AK191" i="1"/>
  <c r="AW188" i="1"/>
  <c r="AE187" i="1"/>
  <c r="BF186" i="1"/>
  <c r="AI184" i="1"/>
  <c r="AY183" i="1"/>
  <c r="AS182" i="1" a="1"/>
  <c r="AS182" i="1" s="1"/>
  <c r="AH179" i="1"/>
  <c r="AI175" i="1"/>
  <c r="AW169" i="1"/>
  <c r="AJ168" i="1"/>
  <c r="AG167" i="1"/>
  <c r="AK164" i="1"/>
  <c r="AA163" i="1"/>
  <c r="AN162" i="1"/>
  <c r="AE161" i="1"/>
  <c r="AS160" i="1" a="1"/>
  <c r="AS160" i="1" s="1"/>
  <c r="AH158" i="1"/>
  <c r="AA155" i="1"/>
  <c r="AE153" i="1"/>
  <c r="AI149" i="1"/>
  <c r="AI147" i="1"/>
  <c r="AJ141" i="1"/>
  <c r="AE141" i="1"/>
  <c r="AH141" i="1"/>
  <c r="AG132" i="1"/>
  <c r="AN132" i="1"/>
  <c r="AE132" i="1"/>
  <c r="AF132" i="1"/>
  <c r="AH132" i="1"/>
  <c r="AA132" i="1"/>
  <c r="AJ132" i="1"/>
  <c r="AS208" i="1" a="1"/>
  <c r="AS208" i="1" s="1"/>
  <c r="BF207" i="1"/>
  <c r="AX206" i="1"/>
  <c r="AN204" i="1"/>
  <c r="AX195" i="1"/>
  <c r="AJ191" i="1"/>
  <c r="AX183" i="1"/>
  <c r="AZ181" i="1"/>
  <c r="AM174" i="1"/>
  <c r="AF167" i="1"/>
  <c r="AA154" i="1"/>
  <c r="AJ154" i="1"/>
  <c r="AK106" i="1"/>
  <c r="AE106" i="1"/>
  <c r="AH106" i="1"/>
  <c r="AI106" i="1"/>
  <c r="AL106" i="1"/>
  <c r="AK95" i="1"/>
  <c r="AE95" i="1"/>
  <c r="AH95" i="1"/>
  <c r="AJ95" i="1"/>
  <c r="B135" i="1"/>
  <c r="AI131" i="1"/>
  <c r="AS128" i="1" a="1"/>
  <c r="AS128" i="1" s="1"/>
  <c r="B109" i="1"/>
  <c r="B105" i="1"/>
  <c r="AW97" i="1"/>
  <c r="B97" i="1"/>
  <c r="AV96" i="1"/>
  <c r="AK93" i="1"/>
  <c r="AA93" i="1"/>
  <c r="AY92" i="1"/>
  <c r="B90" i="1"/>
  <c r="AV85" i="1"/>
  <c r="AW81" i="1"/>
  <c r="AW80" i="1"/>
  <c r="AX78" i="1"/>
  <c r="AN71" i="1"/>
  <c r="B71" i="1"/>
  <c r="AS68" i="1" a="1"/>
  <c r="AS68" i="1" s="1"/>
  <c r="AS67" i="1" a="1"/>
  <c r="AS67" i="1" s="1"/>
  <c r="AJ67" i="1"/>
  <c r="AA67" i="1"/>
  <c r="AW66" i="1"/>
  <c r="BF59" i="1"/>
  <c r="AJ59" i="1"/>
  <c r="AA59" i="1"/>
  <c r="AZ58" i="1"/>
  <c r="AA58" i="1"/>
  <c r="AY55" i="1"/>
  <c r="AS50" i="1" a="1"/>
  <c r="AS50" i="1" s="1"/>
  <c r="AE47" i="1"/>
  <c r="AV46" i="1"/>
  <c r="AK46" i="1"/>
  <c r="AA45" i="1"/>
  <c r="AH44" i="1"/>
  <c r="AI42" i="1"/>
  <c r="AA41" i="1"/>
  <c r="B40" i="1"/>
  <c r="AM39" i="1"/>
  <c r="AA39" i="1"/>
  <c r="AG38" i="1"/>
  <c r="AY32" i="1"/>
  <c r="AL32" i="1"/>
  <c r="AH25" i="1"/>
  <c r="AL24" i="1"/>
  <c r="AW10" i="1"/>
  <c r="BF95" i="1"/>
  <c r="AS64" i="1" a="1"/>
  <c r="AS64" i="1" s="1"/>
  <c r="AS37" i="1" a="1"/>
  <c r="AS37" i="1" s="1"/>
  <c r="AK32" i="1"/>
  <c r="AG25" i="1"/>
  <c r="AJ24" i="1"/>
  <c r="AZ21" i="1"/>
  <c r="BF15" i="1"/>
  <c r="B136" i="1"/>
  <c r="AJ126" i="1"/>
  <c r="AW123" i="1"/>
  <c r="AH123" i="1"/>
  <c r="AJ118" i="1"/>
  <c r="BF109" i="1"/>
  <c r="AJ107" i="1"/>
  <c r="AY106" i="1"/>
  <c r="BF103" i="1"/>
  <c r="AK101" i="1"/>
  <c r="AI93" i="1"/>
  <c r="AW92" i="1"/>
  <c r="AY91" i="1"/>
  <c r="AN88" i="1"/>
  <c r="AS87" i="1" a="1"/>
  <c r="AS87" i="1" s="1"/>
  <c r="AZ85" i="1"/>
  <c r="AE83" i="1"/>
  <c r="AS82" i="1" a="1"/>
  <c r="AS82" i="1" s="1"/>
  <c r="AH79" i="1"/>
  <c r="B74" i="1"/>
  <c r="AL71" i="1"/>
  <c r="AG68" i="1"/>
  <c r="AH67" i="1"/>
  <c r="AX66" i="1"/>
  <c r="AI65" i="1"/>
  <c r="AH59" i="1"/>
  <c r="AX58" i="1"/>
  <c r="AL58" i="1"/>
  <c r="AH56" i="1"/>
  <c r="AH55" i="1"/>
  <c r="AJ54" i="1"/>
  <c r="AL50" i="1"/>
  <c r="AN47" i="1"/>
  <c r="AF43" i="1"/>
  <c r="AW40" i="1"/>
  <c r="AI39" i="1"/>
  <c r="AN37" i="1"/>
  <c r="AG33" i="1"/>
  <c r="AJ32" i="1"/>
  <c r="AW28" i="1"/>
  <c r="AF26" i="1"/>
  <c r="AF25" i="1"/>
  <c r="AH24" i="1"/>
  <c r="AY20" i="1"/>
  <c r="AI14" i="1"/>
  <c r="AI135" i="1"/>
  <c r="BF130" i="1"/>
  <c r="AI126" i="1"/>
  <c r="B125" i="1"/>
  <c r="B121" i="1"/>
  <c r="AA115" i="1"/>
  <c r="B112" i="1"/>
  <c r="AI111" i="1"/>
  <c r="AI107" i="1"/>
  <c r="AX104" i="1"/>
  <c r="B104" i="1"/>
  <c r="AW102" i="1"/>
  <c r="AH101" i="1"/>
  <c r="AH99" i="1"/>
  <c r="BF97" i="1"/>
  <c r="B96" i="1"/>
  <c r="AS94" i="1" a="1"/>
  <c r="AS94" i="1" s="1"/>
  <c r="AS93" i="1" a="1"/>
  <c r="AS93" i="1" s="1"/>
  <c r="AH93" i="1"/>
  <c r="B91" i="1"/>
  <c r="AS90" i="1" a="1"/>
  <c r="AS90" i="1" s="1"/>
  <c r="B89" i="1"/>
  <c r="AI88" i="1"/>
  <c r="B85" i="1"/>
  <c r="AN83" i="1"/>
  <c r="AG79" i="1"/>
  <c r="AH73" i="1"/>
  <c r="AJ71" i="1"/>
  <c r="AF67" i="1"/>
  <c r="AZ65" i="1"/>
  <c r="AN64" i="1"/>
  <c r="AJ63" i="1"/>
  <c r="AG59" i="1"/>
  <c r="AK58" i="1"/>
  <c r="AG56" i="1"/>
  <c r="AE55" i="1"/>
  <c r="AX54" i="1"/>
  <c r="AI54" i="1"/>
  <c r="AY51" i="1"/>
  <c r="AY50" i="1"/>
  <c r="AK50" i="1"/>
  <c r="BF47" i="1"/>
  <c r="AM47" i="1"/>
  <c r="AJ45" i="1"/>
  <c r="AN43" i="1"/>
  <c r="AE43" i="1"/>
  <c r="AJ41" i="1"/>
  <c r="AH39" i="1"/>
  <c r="B38" i="1"/>
  <c r="BF37" i="1"/>
  <c r="AM37" i="1"/>
  <c r="AS36" i="1" a="1"/>
  <c r="AS36" i="1" s="1"/>
  <c r="AF33" i="1"/>
  <c r="B32" i="1"/>
  <c r="BF28" i="1"/>
  <c r="AN25" i="1"/>
  <c r="AE25" i="1"/>
  <c r="AY11" i="1"/>
  <c r="AN144" i="1"/>
  <c r="AH135" i="1"/>
  <c r="AN127" i="1"/>
  <c r="AG126" i="1"/>
  <c r="AN119" i="1"/>
  <c r="B118" i="1"/>
  <c r="AH111" i="1"/>
  <c r="AA110" i="1"/>
  <c r="AX109" i="1"/>
  <c r="BF105" i="1"/>
  <c r="AM105" i="1"/>
  <c r="AK103" i="1"/>
  <c r="AG101" i="1"/>
  <c r="AZ99" i="1"/>
  <c r="AG99" i="1"/>
  <c r="AS97" i="1" a="1"/>
  <c r="AS97" i="1" s="1"/>
  <c r="AE93" i="1"/>
  <c r="AM90" i="1"/>
  <c r="AH88" i="1"/>
  <c r="BF86" i="1"/>
  <c r="B84" i="1"/>
  <c r="AM83" i="1"/>
  <c r="AE79" i="1"/>
  <c r="AJ77" i="1"/>
  <c r="BF74" i="1"/>
  <c r="AH71" i="1"/>
  <c r="AN67" i="1"/>
  <c r="AE67" i="1"/>
  <c r="AM64" i="1"/>
  <c r="AA64" i="1"/>
  <c r="AH63" i="1"/>
  <c r="AF59" i="1"/>
  <c r="AH58" i="1"/>
  <c r="AJ50" i="1"/>
  <c r="AJ47" i="1"/>
  <c r="AA47" i="1"/>
  <c r="AH45" i="1"/>
  <c r="AM43" i="1"/>
  <c r="AI41" i="1"/>
  <c r="AE39" i="1"/>
  <c r="BF38" i="1"/>
  <c r="AA38" i="1"/>
  <c r="B36" i="1"/>
  <c r="BF35" i="1"/>
  <c r="AE33" i="1"/>
  <c r="BF32" i="1"/>
  <c r="AM25" i="1"/>
  <c r="AH22" i="1"/>
  <c r="B18" i="1"/>
  <c r="AS14" i="1" a="1"/>
  <c r="AS14" i="1" s="1"/>
  <c r="AX11" i="1"/>
  <c r="AG111" i="1"/>
  <c r="AK105" i="1"/>
  <c r="AE101" i="1"/>
  <c r="AY97" i="1"/>
  <c r="AN97" i="1"/>
  <c r="AN93" i="1"/>
  <c r="AL90" i="1"/>
  <c r="AF88" i="1"/>
  <c r="AY81" i="1"/>
  <c r="AZ74" i="1"/>
  <c r="AE71" i="1"/>
  <c r="AM67" i="1"/>
  <c r="B56" i="1"/>
  <c r="AH50" i="1"/>
  <c r="AY46" i="1"/>
  <c r="AA46" i="1"/>
  <c r="AK43" i="1"/>
  <c r="B43" i="1"/>
  <c r="AA42" i="1"/>
  <c r="B33" i="1"/>
  <c r="AL25" i="1"/>
  <c r="AF22" i="1"/>
  <c r="AM17" i="1"/>
  <c r="AW11" i="1"/>
  <c r="BF146" i="1"/>
  <c r="AS146" i="1" a="1"/>
  <c r="AS146" i="1" s="1"/>
  <c r="AI144" i="1"/>
  <c r="AK142" i="1"/>
  <c r="B132" i="1"/>
  <c r="AN131" i="1"/>
  <c r="AX128" i="1"/>
  <c r="AI127" i="1"/>
  <c r="AJ125" i="1"/>
  <c r="AW124" i="1"/>
  <c r="AI119" i="1"/>
  <c r="AS118" i="1" a="1"/>
  <c r="AS118" i="1" s="1"/>
  <c r="BF117" i="1"/>
  <c r="AX97" i="1"/>
  <c r="AM93" i="1"/>
  <c r="AZ90" i="1"/>
  <c r="AW86" i="1"/>
  <c r="AX85" i="1"/>
  <c r="AX81" i="1"/>
  <c r="AN79" i="1"/>
  <c r="BF70" i="1"/>
  <c r="AL67" i="1"/>
  <c r="BF66" i="1"/>
  <c r="AI64" i="1"/>
  <c r="BF62" i="1"/>
  <c r="AS59" i="1" a="1"/>
  <c r="AS59" i="1" s="1"/>
  <c r="AS58" i="1" a="1"/>
  <c r="AS58" i="1" s="1"/>
  <c r="B54" i="1"/>
  <c r="BF49" i="1"/>
  <c r="AS47" i="1" a="1"/>
  <c r="AS47" i="1" s="1"/>
  <c r="AK25" i="1"/>
  <c r="BF20" i="1"/>
  <c r="AL178" i="1"/>
  <c r="AH178" i="1"/>
  <c r="AE172" i="1"/>
  <c r="AF172" i="1"/>
  <c r="AH172" i="1"/>
  <c r="AW166" i="1"/>
  <c r="AY166" i="1"/>
  <c r="AF166" i="1"/>
  <c r="AJ166" i="1"/>
  <c r="AJ152" i="1"/>
  <c r="AG152" i="1"/>
  <c r="AA152" i="1"/>
  <c r="AK152" i="1"/>
  <c r="AN152" i="1"/>
  <c r="AX151" i="1"/>
  <c r="AW151" i="1"/>
  <c r="AF150" i="1"/>
  <c r="AJ150" i="1"/>
  <c r="AM150" i="1"/>
  <c r="AE150" i="1"/>
  <c r="AG150" i="1"/>
  <c r="AJ137" i="1"/>
  <c r="AI137" i="1"/>
  <c r="AA137" i="1"/>
  <c r="AE137" i="1"/>
  <c r="AA29" i="1"/>
  <c r="AL29" i="1"/>
  <c r="AM29" i="1"/>
  <c r="AN29" i="1"/>
  <c r="AE29" i="1"/>
  <c r="AF29" i="1"/>
  <c r="AG29" i="1"/>
  <c r="AH29" i="1"/>
  <c r="AJ29" i="1"/>
  <c r="AG18" i="1"/>
  <c r="AF18" i="1"/>
  <c r="AH18" i="1"/>
  <c r="AN18" i="1"/>
  <c r="AK11" i="1"/>
  <c r="AH11" i="1"/>
  <c r="AJ11" i="1"/>
  <c r="AL11" i="1"/>
  <c r="AK206" i="1"/>
  <c r="AK203" i="1"/>
  <c r="BF209" i="1"/>
  <c r="AS209" i="1" a="1"/>
  <c r="AS209" i="1" s="1"/>
  <c r="AH207" i="1"/>
  <c r="AJ206" i="1"/>
  <c r="AX205" i="1"/>
  <c r="B205" i="1"/>
  <c r="AM204" i="1"/>
  <c r="AJ203" i="1"/>
  <c r="AK202" i="1"/>
  <c r="AG200" i="1"/>
  <c r="AF199" i="1"/>
  <c r="AJ199" i="1"/>
  <c r="AS198" i="1" a="1"/>
  <c r="AS198" i="1" s="1"/>
  <c r="AK196" i="1"/>
  <c r="AJ196" i="1"/>
  <c r="AL192" i="1"/>
  <c r="BF190" i="1"/>
  <c r="B190" i="1"/>
  <c r="AL187" i="1"/>
  <c r="B186" i="1"/>
  <c r="AK182" i="1"/>
  <c r="AA182" i="1"/>
  <c r="AL182" i="1"/>
  <c r="AM182" i="1"/>
  <c r="AN182" i="1"/>
  <c r="AL179" i="1"/>
  <c r="BF176" i="1"/>
  <c r="AK173" i="1"/>
  <c r="AE173" i="1"/>
  <c r="AF173" i="1"/>
  <c r="AL172" i="1"/>
  <c r="AA164" i="1"/>
  <c r="AI164" i="1"/>
  <c r="AF164" i="1"/>
  <c r="AS159" i="1" a="1"/>
  <c r="AS159" i="1" s="1"/>
  <c r="AY153" i="1"/>
  <c r="AL146" i="1"/>
  <c r="AM146" i="1"/>
  <c r="AE146" i="1"/>
  <c r="AG146" i="1"/>
  <c r="AH146" i="1"/>
  <c r="AJ146" i="1"/>
  <c r="AF139" i="1"/>
  <c r="AH139" i="1"/>
  <c r="AA139" i="1"/>
  <c r="AJ139" i="1"/>
  <c r="AL139" i="1"/>
  <c r="AM139" i="1"/>
  <c r="AE139" i="1"/>
  <c r="AV135" i="1"/>
  <c r="AW135" i="1"/>
  <c r="AA117" i="1"/>
  <c r="AM117" i="1"/>
  <c r="AE117" i="1"/>
  <c r="AK117" i="1"/>
  <c r="AG117" i="1"/>
  <c r="AH117" i="1"/>
  <c r="AA80" i="1"/>
  <c r="AH80" i="1"/>
  <c r="AV205" i="1"/>
  <c r="AZ207" i="1"/>
  <c r="AI206" i="1"/>
  <c r="AL204" i="1"/>
  <c r="AH203" i="1"/>
  <c r="AF200" i="1"/>
  <c r="AS195" i="1" a="1"/>
  <c r="AS195" i="1" s="1"/>
  <c r="B195" i="1"/>
  <c r="AI192" i="1"/>
  <c r="AS191" i="1" a="1"/>
  <c r="AS191" i="1" s="1"/>
  <c r="AS188" i="1" a="1"/>
  <c r="AS188" i="1" s="1"/>
  <c r="AZ186" i="1"/>
  <c r="AW186" i="1"/>
  <c r="AA186" i="1"/>
  <c r="AH186" i="1"/>
  <c r="AS184" i="1" a="1"/>
  <c r="AS184" i="1" s="1"/>
  <c r="AX179" i="1"/>
  <c r="AE179" i="1"/>
  <c r="AN179" i="1"/>
  <c r="AF179" i="1"/>
  <c r="AG179" i="1"/>
  <c r="AJ178" i="1"/>
  <c r="B177" i="1"/>
  <c r="AJ175" i="1"/>
  <c r="BF173" i="1"/>
  <c r="AK172" i="1"/>
  <c r="AS169" i="1" a="1"/>
  <c r="AS169" i="1" s="1"/>
  <c r="AS167" i="1" a="1"/>
  <c r="AS167" i="1" s="1"/>
  <c r="AS166" i="1" a="1"/>
  <c r="AS166" i="1" s="1"/>
  <c r="AI152" i="1"/>
  <c r="AL150" i="1"/>
  <c r="AJ136" i="1"/>
  <c r="AN136" i="1"/>
  <c r="AH136" i="1"/>
  <c r="AA136" i="1"/>
  <c r="AK136" i="1"/>
  <c r="AL136" i="1"/>
  <c r="AF136" i="1"/>
  <c r="AX112" i="1"/>
  <c r="AW112" i="1"/>
  <c r="AY112" i="1"/>
  <c r="AS202" i="1" a="1"/>
  <c r="AS202" i="1" s="1"/>
  <c r="AS197" i="1" a="1"/>
  <c r="AS197" i="1" s="1"/>
  <c r="AF195" i="1"/>
  <c r="AJ195" i="1"/>
  <c r="AY194" i="1"/>
  <c r="AS194" i="1" a="1"/>
  <c r="AS194" i="1" s="1"/>
  <c r="AK192" i="1"/>
  <c r="AJ192" i="1"/>
  <c r="AZ191" i="1"/>
  <c r="BF188" i="1"/>
  <c r="BF184" i="1"/>
  <c r="AI178" i="1"/>
  <c r="AE175" i="1"/>
  <c r="AK175" i="1"/>
  <c r="AL175" i="1"/>
  <c r="AN175" i="1"/>
  <c r="AI172" i="1"/>
  <c r="BF169" i="1"/>
  <c r="AZ157" i="1"/>
  <c r="AW157" i="1"/>
  <c r="AX157" i="1"/>
  <c r="BF154" i="1"/>
  <c r="AH152" i="1"/>
  <c r="AK150" i="1"/>
  <c r="AX141" i="1"/>
  <c r="AW141" i="1"/>
  <c r="AY141" i="1"/>
  <c r="AM137" i="1"/>
  <c r="AL134" i="1"/>
  <c r="AE134" i="1"/>
  <c r="AK134" i="1"/>
  <c r="AG134" i="1"/>
  <c r="AH134" i="1"/>
  <c r="AV133" i="1"/>
  <c r="AY133" i="1"/>
  <c r="AW203" i="1"/>
  <c r="AS201" i="1" a="1"/>
  <c r="AS201" i="1" s="1"/>
  <c r="AE200" i="1"/>
  <c r="AF208" i="1"/>
  <c r="AX207" i="1"/>
  <c r="AH204" i="1"/>
  <c r="AY203" i="1"/>
  <c r="B203" i="1"/>
  <c r="AZ202" i="1"/>
  <c r="BF201" i="1"/>
  <c r="B200" i="1"/>
  <c r="AW199" i="1"/>
  <c r="AH199" i="1"/>
  <c r="BF197" i="1"/>
  <c r="AH197" i="1"/>
  <c r="AS196" i="1" a="1"/>
  <c r="AS196" i="1" s="1"/>
  <c r="AE196" i="1"/>
  <c r="AL195" i="1"/>
  <c r="AS193" i="1" a="1"/>
  <c r="AS193" i="1" s="1"/>
  <c r="AG192" i="1"/>
  <c r="AY191" i="1"/>
  <c r="B191" i="1"/>
  <c r="AY190" i="1"/>
  <c r="B189" i="1"/>
  <c r="AZ188" i="1"/>
  <c r="B185" i="1"/>
  <c r="AF182" i="1"/>
  <c r="AW179" i="1"/>
  <c r="AY179" i="1"/>
  <c r="AZ179" i="1"/>
  <c r="AI179" i="1"/>
  <c r="AH175" i="1"/>
  <c r="AM173" i="1"/>
  <c r="AL171" i="1"/>
  <c r="AE171" i="1"/>
  <c r="AF171" i="1"/>
  <c r="AH171" i="1"/>
  <c r="B168" i="1"/>
  <c r="BF167" i="1"/>
  <c r="AW161" i="1"/>
  <c r="AF152" i="1"/>
  <c r="AF151" i="1"/>
  <c r="AH151" i="1"/>
  <c r="AM151" i="1"/>
  <c r="AE151" i="1"/>
  <c r="AH150" i="1"/>
  <c r="AI139" i="1"/>
  <c r="AH137" i="1"/>
  <c r="AI209" i="1"/>
  <c r="AY207" i="1"/>
  <c r="B209" i="1"/>
  <c r="BF208" i="1"/>
  <c r="B206" i="1"/>
  <c r="BF205" i="1"/>
  <c r="AS205" i="1" a="1"/>
  <c r="AS205" i="1" s="1"/>
  <c r="AG204" i="1"/>
  <c r="AX203" i="1"/>
  <c r="B202" i="1"/>
  <c r="BF200" i="1"/>
  <c r="AN200" i="1"/>
  <c r="AZ198" i="1"/>
  <c r="AW198" i="1"/>
  <c r="B198" i="1"/>
  <c r="AK195" i="1"/>
  <c r="BF193" i="1"/>
  <c r="AF192" i="1"/>
  <c r="AX191" i="1"/>
  <c r="AF191" i="1"/>
  <c r="AH191" i="1"/>
  <c r="AS190" i="1" a="1"/>
  <c r="AS190" i="1" s="1"/>
  <c r="AG189" i="1"/>
  <c r="AN189" i="1"/>
  <c r="AS187" i="1" a="1"/>
  <c r="AS187" i="1" s="1"/>
  <c r="AS183" i="1" a="1"/>
  <c r="AS183" i="1" s="1"/>
  <c r="AS176" i="1" a="1"/>
  <c r="AS176" i="1" s="1"/>
  <c r="AG175" i="1"/>
  <c r="AZ168" i="1"/>
  <c r="AG165" i="1"/>
  <c r="AI165" i="1"/>
  <c r="AW158" i="1"/>
  <c r="AX158" i="1"/>
  <c r="AW152" i="1"/>
  <c r="AY152" i="1"/>
  <c r="AK146" i="1"/>
  <c r="AJ145" i="1"/>
  <c r="AA145" i="1"/>
  <c r="AE145" i="1"/>
  <c r="AH145" i="1"/>
  <c r="AI145" i="1"/>
  <c r="AG139" i="1"/>
  <c r="AL138" i="1"/>
  <c r="AJ138" i="1"/>
  <c r="AM138" i="1"/>
  <c r="AE138" i="1"/>
  <c r="AG138" i="1"/>
  <c r="AV137" i="1"/>
  <c r="AY137" i="1"/>
  <c r="AI136" i="1"/>
  <c r="AY126" i="1"/>
  <c r="AX126" i="1"/>
  <c r="AZ126" i="1"/>
  <c r="AJ117" i="1"/>
  <c r="BF204" i="1"/>
  <c r="AZ203" i="1"/>
  <c r="AE203" i="1"/>
  <c r="AA209" i="1"/>
  <c r="AY206" i="1"/>
  <c r="AA206" i="1"/>
  <c r="AH205" i="1"/>
  <c r="AF204" i="1"/>
  <c r="AM203" i="1"/>
  <c r="AA198" i="1"/>
  <c r="AJ198" i="1"/>
  <c r="BF196" i="1"/>
  <c r="AW195" i="1"/>
  <c r="AH195" i="1"/>
  <c r="B194" i="1"/>
  <c r="AS192" i="1" a="1"/>
  <c r="AS192" i="1" s="1"/>
  <c r="AE192" i="1"/>
  <c r="AL191" i="1"/>
  <c r="AW190" i="1"/>
  <c r="AH190" i="1"/>
  <c r="AK188" i="1"/>
  <c r="AJ188" i="1"/>
  <c r="AM188" i="1"/>
  <c r="AZ187" i="1"/>
  <c r="B187" i="1"/>
  <c r="AY186" i="1"/>
  <c r="AS186" i="1" a="1"/>
  <c r="AS186" i="1" s="1"/>
  <c r="AK184" i="1"/>
  <c r="AJ184" i="1"/>
  <c r="AM184" i="1"/>
  <c r="AZ183" i="1"/>
  <c r="AS175" i="1" a="1"/>
  <c r="AS175" i="1" s="1"/>
  <c r="AF175" i="1"/>
  <c r="AJ171" i="1"/>
  <c r="AN169" i="1"/>
  <c r="AI169" i="1"/>
  <c r="AM169" i="1"/>
  <c r="AX168" i="1"/>
  <c r="BF165" i="1"/>
  <c r="AM165" i="1"/>
  <c r="BF161" i="1"/>
  <c r="AX153" i="1"/>
  <c r="AI151" i="1"/>
  <c r="AG136" i="1"/>
  <c r="AJ133" i="1"/>
  <c r="AE133" i="1"/>
  <c r="AK133" i="1"/>
  <c r="AA133" i="1"/>
  <c r="AH133" i="1"/>
  <c r="AA200" i="1"/>
  <c r="AM200" i="1"/>
  <c r="AZ194" i="1"/>
  <c r="AW194" i="1"/>
  <c r="AA194" i="1"/>
  <c r="AJ194" i="1"/>
  <c r="AN192" i="1"/>
  <c r="B192" i="1"/>
  <c r="AY187" i="1"/>
  <c r="AF187" i="1"/>
  <c r="AH187" i="1"/>
  <c r="AK187" i="1"/>
  <c r="AX180" i="1"/>
  <c r="AW180" i="1"/>
  <c r="AY180" i="1"/>
  <c r="AZ180" i="1"/>
  <c r="BF178" i="1"/>
  <c r="AS178" i="1" a="1"/>
  <c r="AS178" i="1" s="1"/>
  <c r="AA178" i="1"/>
  <c r="B173" i="1"/>
  <c r="AN172" i="1"/>
  <c r="AA172" i="1"/>
  <c r="AW168" i="1"/>
  <c r="AW162" i="1"/>
  <c r="AZ162" i="1"/>
  <c r="AW153" i="1"/>
  <c r="AF147" i="1"/>
  <c r="AA147" i="1"/>
  <c r="AL147" i="1"/>
  <c r="AE147" i="1"/>
  <c r="AG147" i="1"/>
  <c r="AH147" i="1"/>
  <c r="AJ134" i="1"/>
  <c r="AY170" i="1"/>
  <c r="B170" i="1"/>
  <c r="AY168" i="1"/>
  <c r="AX167" i="1"/>
  <c r="BF166" i="1"/>
  <c r="AY165" i="1"/>
  <c r="AS163" i="1" a="1"/>
  <c r="AS163" i="1" s="1"/>
  <c r="AZ161" i="1"/>
  <c r="B160" i="1"/>
  <c r="BF159" i="1"/>
  <c r="AG158" i="1"/>
  <c r="AI156" i="1"/>
  <c r="AG155" i="1"/>
  <c r="AS150" i="1" a="1"/>
  <c r="AS150" i="1" s="1"/>
  <c r="AH149" i="1"/>
  <c r="AG148" i="1"/>
  <c r="AL143" i="1"/>
  <c r="BF142" i="1"/>
  <c r="AS142" i="1" a="1"/>
  <c r="AS142" i="1" s="1"/>
  <c r="BF139" i="1"/>
  <c r="AS139" i="1" a="1"/>
  <c r="AS139" i="1" s="1"/>
  <c r="AX137" i="1"/>
  <c r="AZ134" i="1"/>
  <c r="AX133" i="1"/>
  <c r="B128" i="1"/>
  <c r="AA121" i="1"/>
  <c r="AE121" i="1"/>
  <c r="AG121" i="1"/>
  <c r="AW120" i="1"/>
  <c r="AS119" i="1" a="1"/>
  <c r="AS119" i="1" s="1"/>
  <c r="AS115" i="1" a="1"/>
  <c r="AS115" i="1" s="1"/>
  <c r="AY110" i="1"/>
  <c r="AW110" i="1"/>
  <c r="AZ110" i="1"/>
  <c r="AW98" i="1"/>
  <c r="AV38" i="1"/>
  <c r="AZ38" i="1"/>
  <c r="B188" i="1"/>
  <c r="B184" i="1"/>
  <c r="BF182" i="1"/>
  <c r="BF179" i="1"/>
  <c r="AS179" i="1" a="1"/>
  <c r="AS179" i="1" s="1"/>
  <c r="AW178" i="1"/>
  <c r="AS174" i="1" a="1"/>
  <c r="AS174" i="1" s="1"/>
  <c r="AI168" i="1"/>
  <c r="B167" i="1"/>
  <c r="AY161" i="1"/>
  <c r="AS161" i="1" a="1"/>
  <c r="AS161" i="1" s="1"/>
  <c r="B161" i="1"/>
  <c r="BF160" i="1"/>
  <c r="AJ160" i="1"/>
  <c r="AA160" i="1"/>
  <c r="AF158" i="1"/>
  <c r="AY156" i="1"/>
  <c r="AG156" i="1"/>
  <c r="AE155" i="1"/>
  <c r="AZ154" i="1"/>
  <c r="AK154" i="1"/>
  <c r="B154" i="1"/>
  <c r="AS151" i="1" a="1"/>
  <c r="AS151" i="1" s="1"/>
  <c r="BF149" i="1"/>
  <c r="AZ149" i="1"/>
  <c r="AE149" i="1"/>
  <c r="AF148" i="1"/>
  <c r="AW144" i="1"/>
  <c r="AH144" i="1"/>
  <c r="AX143" i="1"/>
  <c r="AJ143" i="1"/>
  <c r="AA143" i="1"/>
  <c r="AM142" i="1"/>
  <c r="B142" i="1"/>
  <c r="AA141" i="1"/>
  <c r="AL140" i="1"/>
  <c r="B140" i="1"/>
  <c r="AS136" i="1" a="1"/>
  <c r="AS136" i="1" s="1"/>
  <c r="AS135" i="1" a="1"/>
  <c r="AS135" i="1" s="1"/>
  <c r="AE135" i="1"/>
  <c r="AY131" i="1"/>
  <c r="AX131" i="1"/>
  <c r="AZ127" i="1"/>
  <c r="AM121" i="1"/>
  <c r="AK118" i="1"/>
  <c r="AL118" i="1"/>
  <c r="AM118" i="1"/>
  <c r="AE118" i="1"/>
  <c r="AW117" i="1"/>
  <c r="B100" i="1"/>
  <c r="BF82" i="1"/>
  <c r="AS180" i="1" a="1"/>
  <c r="AS180" i="1" s="1"/>
  <c r="BF175" i="1"/>
  <c r="BF174" i="1"/>
  <c r="B169" i="1"/>
  <c r="AH168" i="1"/>
  <c r="AX161" i="1"/>
  <c r="AN158" i="1"/>
  <c r="AE158" i="1"/>
  <c r="AJ157" i="1"/>
  <c r="AZ153" i="1"/>
  <c r="B152" i="1"/>
  <c r="AG144" i="1"/>
  <c r="AW139" i="1"/>
  <c r="AY114" i="1"/>
  <c r="AZ114" i="1"/>
  <c r="AZ107" i="1"/>
  <c r="AY107" i="1"/>
  <c r="AY95" i="1"/>
  <c r="AZ95" i="1"/>
  <c r="AW72" i="1"/>
  <c r="AY72" i="1"/>
  <c r="AL69" i="1"/>
  <c r="AE69" i="1"/>
  <c r="AG69" i="1"/>
  <c r="AH69" i="1"/>
  <c r="AJ69" i="1"/>
  <c r="AK69" i="1"/>
  <c r="AM69" i="1"/>
  <c r="B201" i="1"/>
  <c r="BF189" i="1"/>
  <c r="BF185" i="1"/>
  <c r="AN185" i="1"/>
  <c r="AY182" i="1"/>
  <c r="AG181" i="1"/>
  <c r="AI180" i="1"/>
  <c r="AX176" i="1"/>
  <c r="AL174" i="1"/>
  <c r="AS172" i="1" a="1"/>
  <c r="AS172" i="1" s="1"/>
  <c r="BF171" i="1"/>
  <c r="AS171" i="1" a="1"/>
  <c r="AS171" i="1" s="1"/>
  <c r="BF168" i="1"/>
  <c r="AS164" i="1" a="1"/>
  <c r="AS164" i="1" s="1"/>
  <c r="AK162" i="1"/>
  <c r="AH160" i="1"/>
  <c r="AM158" i="1"/>
  <c r="AI157" i="1"/>
  <c r="AS154" i="1" a="1"/>
  <c r="AS154" i="1" s="1"/>
  <c r="AH154" i="1"/>
  <c r="BF150" i="1"/>
  <c r="AS147" i="1" a="1"/>
  <c r="AS147" i="1" s="1"/>
  <c r="AF144" i="1"/>
  <c r="AH143" i="1"/>
  <c r="AJ142" i="1"/>
  <c r="AI141" i="1"/>
  <c r="BF138" i="1"/>
  <c r="B134" i="1"/>
  <c r="B133" i="1"/>
  <c r="BF132" i="1"/>
  <c r="AS132" i="1" a="1"/>
  <c r="AS132" i="1" s="1"/>
  <c r="AS123" i="1" a="1"/>
  <c r="AS123" i="1" s="1"/>
  <c r="AK122" i="1"/>
  <c r="AL122" i="1"/>
  <c r="AM122" i="1"/>
  <c r="AE122" i="1"/>
  <c r="AJ121" i="1"/>
  <c r="AY118" i="1"/>
  <c r="AZ118" i="1"/>
  <c r="AH118" i="1"/>
  <c r="AA84" i="1"/>
  <c r="AF84" i="1"/>
  <c r="AN84" i="1"/>
  <c r="AS75" i="1" a="1"/>
  <c r="AS75" i="1" s="1"/>
  <c r="BF134" i="1"/>
  <c r="AS127" i="1" a="1"/>
  <c r="AS127" i="1" s="1"/>
  <c r="AK126" i="1"/>
  <c r="AL126" i="1"/>
  <c r="AM126" i="1"/>
  <c r="AE126" i="1"/>
  <c r="AX124" i="1"/>
  <c r="AY124" i="1"/>
  <c r="AI122" i="1"/>
  <c r="AH121" i="1"/>
  <c r="AG118" i="1"/>
  <c r="AK114" i="1"/>
  <c r="AA114" i="1"/>
  <c r="AJ114" i="1"/>
  <c r="AL114" i="1"/>
  <c r="AM114" i="1"/>
  <c r="AE114" i="1"/>
  <c r="AG114" i="1"/>
  <c r="AW82" i="1"/>
  <c r="AX82" i="1"/>
  <c r="AY82" i="1"/>
  <c r="AZ82" i="1"/>
  <c r="BF78" i="1"/>
  <c r="AV93" i="1"/>
  <c r="AY93" i="1"/>
  <c r="AF82" i="1"/>
  <c r="AM82" i="1"/>
  <c r="AE82" i="1"/>
  <c r="AH82" i="1"/>
  <c r="AJ82" i="1"/>
  <c r="AK82" i="1"/>
  <c r="AS156" i="1" a="1"/>
  <c r="AS156" i="1" s="1"/>
  <c r="BF153" i="1"/>
  <c r="B146" i="1"/>
  <c r="B144" i="1"/>
  <c r="AE142" i="1"/>
  <c r="AS140" i="1" a="1"/>
  <c r="AS140" i="1" s="1"/>
  <c r="AY135" i="1"/>
  <c r="AY134" i="1"/>
  <c r="AK131" i="1"/>
  <c r="AA131" i="1"/>
  <c r="AL131" i="1"/>
  <c r="AX129" i="1"/>
  <c r="AH126" i="1"/>
  <c r="AE123" i="1"/>
  <c r="AK123" i="1"/>
  <c r="AL123" i="1"/>
  <c r="AF123" i="1"/>
  <c r="AG122" i="1"/>
  <c r="AN69" i="1"/>
  <c r="AW109" i="1"/>
  <c r="AH108" i="1"/>
  <c r="AZ103" i="1"/>
  <c r="BF102" i="1"/>
  <c r="AS102" i="1" a="1"/>
  <c r="AS102" i="1" s="1"/>
  <c r="AE102" i="1"/>
  <c r="BF99" i="1"/>
  <c r="AI96" i="1"/>
  <c r="AJ94" i="1"/>
  <c r="AZ93" i="1"/>
  <c r="BF91" i="1"/>
  <c r="AN91" i="1"/>
  <c r="AE91" i="1"/>
  <c r="AK90" i="1"/>
  <c r="AK89" i="1"/>
  <c r="AZ77" i="1"/>
  <c r="AW77" i="1"/>
  <c r="AS76" i="1" a="1"/>
  <c r="AS76" i="1" s="1"/>
  <c r="AW71" i="1"/>
  <c r="B70" i="1"/>
  <c r="AW62" i="1"/>
  <c r="AX62" i="1"/>
  <c r="AY62" i="1"/>
  <c r="AZ62" i="1"/>
  <c r="B52" i="1"/>
  <c r="AW42" i="1"/>
  <c r="AX42" i="1"/>
  <c r="AY42" i="1"/>
  <c r="AZ42" i="1"/>
  <c r="AW38" i="1"/>
  <c r="AS138" i="1" a="1"/>
  <c r="AS138" i="1" s="1"/>
  <c r="BF137" i="1"/>
  <c r="BF135" i="1"/>
  <c r="AK132" i="1"/>
  <c r="BF131" i="1"/>
  <c r="AS130" i="1" a="1"/>
  <c r="AS130" i="1" s="1"/>
  <c r="AL127" i="1"/>
  <c r="BF126" i="1"/>
  <c r="AS122" i="1" a="1"/>
  <c r="AS122" i="1" s="1"/>
  <c r="AX120" i="1"/>
  <c r="BF119" i="1"/>
  <c r="AL119" i="1"/>
  <c r="AX116" i="1"/>
  <c r="AF115" i="1"/>
  <c r="AE113" i="1"/>
  <c r="AF111" i="1"/>
  <c r="AH110" i="1"/>
  <c r="AG109" i="1"/>
  <c r="AX108" i="1"/>
  <c r="AH107" i="1"/>
  <c r="AX106" i="1"/>
  <c r="AJ106" i="1"/>
  <c r="AA106" i="1"/>
  <c r="AJ105" i="1"/>
  <c r="AH104" i="1"/>
  <c r="AJ103" i="1"/>
  <c r="B102" i="1"/>
  <c r="AS101" i="1" a="1"/>
  <c r="AS101" i="1" s="1"/>
  <c r="BF100" i="1"/>
  <c r="AY99" i="1"/>
  <c r="AM99" i="1"/>
  <c r="AE99" i="1"/>
  <c r="AH98" i="1"/>
  <c r="AI97" i="1"/>
  <c r="AY96" i="1"/>
  <c r="AH96" i="1"/>
  <c r="BF94" i="1"/>
  <c r="AF94" i="1"/>
  <c r="AX91" i="1"/>
  <c r="AM91" i="1"/>
  <c r="BF90" i="1"/>
  <c r="AW90" i="1"/>
  <c r="AH90" i="1"/>
  <c r="AJ89" i="1"/>
  <c r="AG87" i="1"/>
  <c r="AZ86" i="1"/>
  <c r="AS84" i="1" a="1"/>
  <c r="AS84" i="1" s="1"/>
  <c r="AI83" i="1"/>
  <c r="AA83" i="1"/>
  <c r="AI79" i="1"/>
  <c r="AA79" i="1"/>
  <c r="AW76" i="1"/>
  <c r="AE75" i="1"/>
  <c r="AI74" i="1"/>
  <c r="AI71" i="1"/>
  <c r="AA71" i="1"/>
  <c r="AK53" i="1"/>
  <c r="AA53" i="1"/>
  <c r="AG53" i="1"/>
  <c r="AH53" i="1"/>
  <c r="AI53" i="1"/>
  <c r="AK49" i="1"/>
  <c r="AA49" i="1"/>
  <c r="AG49" i="1"/>
  <c r="AH49" i="1"/>
  <c r="AI49" i="1"/>
  <c r="AF40" i="1"/>
  <c r="AE40" i="1"/>
  <c r="AH40" i="1"/>
  <c r="AM40" i="1"/>
  <c r="AW30" i="1"/>
  <c r="AG13" i="1"/>
  <c r="AF13" i="1"/>
  <c r="AH13" i="1"/>
  <c r="AI13" i="1"/>
  <c r="AN13" i="1"/>
  <c r="B119" i="1"/>
  <c r="AN115" i="1"/>
  <c r="AS114" i="1" a="1"/>
  <c r="AS114" i="1" s="1"/>
  <c r="AN111" i="1"/>
  <c r="AG110" i="1"/>
  <c r="AE109" i="1"/>
  <c r="AS107" i="1" a="1"/>
  <c r="AS107" i="1" s="1"/>
  <c r="AG107" i="1"/>
  <c r="AH105" i="1"/>
  <c r="AE104" i="1"/>
  <c r="AI103" i="1"/>
  <c r="AA103" i="1"/>
  <c r="AZ102" i="1"/>
  <c r="AM102" i="1"/>
  <c r="BF101" i="1"/>
  <c r="AM101" i="1"/>
  <c r="B101" i="1"/>
  <c r="AY100" i="1"/>
  <c r="AS100" i="1" a="1"/>
  <c r="AS100" i="1" s="1"/>
  <c r="AL99" i="1"/>
  <c r="AG98" i="1"/>
  <c r="AE97" i="1"/>
  <c r="AF96" i="1"/>
  <c r="AS95" i="1" a="1"/>
  <c r="AS95" i="1" s="1"/>
  <c r="B95" i="1"/>
  <c r="AL91" i="1"/>
  <c r="AH89" i="1"/>
  <c r="B88" i="1"/>
  <c r="AF87" i="1"/>
  <c r="AY86" i="1"/>
  <c r="AZ78" i="1"/>
  <c r="AL77" i="1"/>
  <c r="AK77" i="1"/>
  <c r="BF75" i="1"/>
  <c r="AN75" i="1"/>
  <c r="AZ70" i="1"/>
  <c r="AH70" i="1"/>
  <c r="AI70" i="1"/>
  <c r="AS25" i="1" a="1"/>
  <c r="AS25" i="1" s="1"/>
  <c r="AA21" i="1"/>
  <c r="AK21" i="1"/>
  <c r="AL21" i="1"/>
  <c r="AM21" i="1"/>
  <c r="AE21" i="1"/>
  <c r="AN21" i="1"/>
  <c r="AF21" i="1"/>
  <c r="AG21" i="1"/>
  <c r="AH21" i="1"/>
  <c r="BF16" i="1"/>
  <c r="BF129" i="1"/>
  <c r="AX127" i="1"/>
  <c r="AJ127" i="1"/>
  <c r="AA127" i="1"/>
  <c r="BF125" i="1"/>
  <c r="BF124" i="1"/>
  <c r="BF123" i="1"/>
  <c r="AW119" i="1"/>
  <c r="AJ119" i="1"/>
  <c r="AA119" i="1"/>
  <c r="AS117" i="1" a="1"/>
  <c r="AS117" i="1" s="1"/>
  <c r="BF115" i="1"/>
  <c r="AL115" i="1"/>
  <c r="BF114" i="1"/>
  <c r="B114" i="1"/>
  <c r="BF112" i="1"/>
  <c r="AW111" i="1"/>
  <c r="AL111" i="1"/>
  <c r="BF110" i="1"/>
  <c r="AS110" i="1" a="1"/>
  <c r="AS110" i="1" s="1"/>
  <c r="AE110" i="1"/>
  <c r="AF107" i="1"/>
  <c r="AG105" i="1"/>
  <c r="AL102" i="1"/>
  <c r="AK99" i="1"/>
  <c r="AE98" i="1"/>
  <c r="AJ91" i="1"/>
  <c r="AS88" i="1" a="1"/>
  <c r="AS88" i="1" s="1"/>
  <c r="AN87" i="1"/>
  <c r="AE87" i="1"/>
  <c r="AX86" i="1"/>
  <c r="AY78" i="1"/>
  <c r="B76" i="1"/>
  <c r="AM75" i="1"/>
  <c r="AS71" i="1" a="1"/>
  <c r="AS71" i="1" s="1"/>
  <c r="AG71" i="1"/>
  <c r="AY70" i="1"/>
  <c r="AM70" i="1"/>
  <c r="AY67" i="1"/>
  <c r="AA51" i="1"/>
  <c r="AI51" i="1"/>
  <c r="AJ51" i="1"/>
  <c r="AK51" i="1"/>
  <c r="AL51" i="1"/>
  <c r="AE51" i="1"/>
  <c r="AM51" i="1"/>
  <c r="AF51" i="1"/>
  <c r="AN51" i="1"/>
  <c r="AG51" i="1"/>
  <c r="B130" i="1"/>
  <c r="B129" i="1"/>
  <c r="B126" i="1"/>
  <c r="B123" i="1"/>
  <c r="AS121" i="1" a="1"/>
  <c r="AS121" i="1" s="1"/>
  <c r="AW118" i="1"/>
  <c r="AK115" i="1"/>
  <c r="B115" i="1"/>
  <c r="BF113" i="1"/>
  <c r="AM113" i="1"/>
  <c r="B113" i="1"/>
  <c r="AK111" i="1"/>
  <c r="B110" i="1"/>
  <c r="AS109" i="1" a="1"/>
  <c r="AS109" i="1" s="1"/>
  <c r="BF107" i="1"/>
  <c r="AN107" i="1"/>
  <c r="AG106" i="1"/>
  <c r="AE105" i="1"/>
  <c r="AX102" i="1"/>
  <c r="AJ102" i="1"/>
  <c r="AA102" i="1"/>
  <c r="AJ101" i="1"/>
  <c r="B99" i="1"/>
  <c r="B98" i="1"/>
  <c r="AS96" i="1" a="1"/>
  <c r="AS96" i="1" s="1"/>
  <c r="AN95" i="1"/>
  <c r="BF93" i="1"/>
  <c r="AI91" i="1"/>
  <c r="AA91" i="1"/>
  <c r="AM87" i="1"/>
  <c r="B87" i="1"/>
  <c r="BF81" i="1"/>
  <c r="AZ81" i="1"/>
  <c r="AF79" i="1"/>
  <c r="AF78" i="1"/>
  <c r="AH78" i="1"/>
  <c r="AY77" i="1"/>
  <c r="AS77" i="1" a="1"/>
  <c r="AS77" i="1" s="1"/>
  <c r="AL73" i="1"/>
  <c r="AN73" i="1"/>
  <c r="AF71" i="1"/>
  <c r="AW70" i="1"/>
  <c r="AK70" i="1"/>
  <c r="B67" i="1"/>
  <c r="AS60" i="1" a="1"/>
  <c r="AS60" i="1" s="1"/>
  <c r="AW16" i="1"/>
  <c r="AM110" i="1"/>
  <c r="AY108" i="1"/>
  <c r="AZ98" i="1"/>
  <c r="AX77" i="1"/>
  <c r="AZ43" i="1"/>
  <c r="AY43" i="1"/>
  <c r="AW27" i="1"/>
  <c r="AX27" i="1"/>
  <c r="AW114" i="1"/>
  <c r="AJ113" i="1"/>
  <c r="AL110" i="1"/>
  <c r="AS108" i="1" a="1"/>
  <c r="AS108" i="1" s="1"/>
  <c r="AK107" i="1"/>
  <c r="B107" i="1"/>
  <c r="B106" i="1"/>
  <c r="AS105" i="1" a="1"/>
  <c r="AS105" i="1" s="1"/>
  <c r="BF104" i="1"/>
  <c r="AY103" i="1"/>
  <c r="AH102" i="1"/>
  <c r="AX100" i="1"/>
  <c r="AL98" i="1"/>
  <c r="AS91" i="1" a="1"/>
  <c r="AS91" i="1" s="1"/>
  <c r="AG91" i="1"/>
  <c r="B83" i="1"/>
  <c r="AX80" i="1"/>
  <c r="B80" i="1"/>
  <c r="B79" i="1"/>
  <c r="AW78" i="1"/>
  <c r="AK75" i="1"/>
  <c r="AL75" i="1"/>
  <c r="AS74" i="1" a="1"/>
  <c r="AS74" i="1" s="1"/>
  <c r="AZ72" i="1"/>
  <c r="B72" i="1"/>
  <c r="BF71" i="1"/>
  <c r="B69" i="1"/>
  <c r="AA36" i="1"/>
  <c r="AE36" i="1"/>
  <c r="AH36" i="1"/>
  <c r="AI36" i="1"/>
  <c r="AJ36" i="1"/>
  <c r="AV66" i="1"/>
  <c r="BF65" i="1"/>
  <c r="B64" i="1"/>
  <c r="AS63" i="1" a="1"/>
  <c r="AS63" i="1" s="1"/>
  <c r="AI63" i="1"/>
  <c r="AA63" i="1"/>
  <c r="B61" i="1"/>
  <c r="AZ59" i="1"/>
  <c r="B57" i="1"/>
  <c r="BF54" i="1"/>
  <c r="AW52" i="1"/>
  <c r="AX50" i="1"/>
  <c r="B50" i="1"/>
  <c r="AW48" i="1"/>
  <c r="AS45" i="1" a="1"/>
  <c r="AS45" i="1" s="1"/>
  <c r="B41" i="1"/>
  <c r="BF40" i="1"/>
  <c r="AS40" i="1" a="1"/>
  <c r="AS40" i="1" s="1"/>
  <c r="AW36" i="1"/>
  <c r="AS35" i="1" a="1"/>
  <c r="AS35" i="1" s="1"/>
  <c r="AS33" i="1" a="1"/>
  <c r="AS33" i="1" s="1"/>
  <c r="AW23" i="1"/>
  <c r="AS18" i="1" a="1"/>
  <c r="AS18" i="1" s="1"/>
  <c r="AW17" i="1"/>
  <c r="AZ14" i="1"/>
  <c r="BF13" i="1"/>
  <c r="AW9" i="1"/>
  <c r="B66" i="1"/>
  <c r="AM60" i="1"/>
  <c r="AY59" i="1"/>
  <c r="AA57" i="1"/>
  <c r="BF51" i="1"/>
  <c r="AW50" i="1"/>
  <c r="AA50" i="1"/>
  <c r="AS46" i="1" a="1"/>
  <c r="AS46" i="1" s="1"/>
  <c r="BF45" i="1"/>
  <c r="AS41" i="1" a="1"/>
  <c r="AS41" i="1" s="1"/>
  <c r="AZ39" i="1"/>
  <c r="AK39" i="1"/>
  <c r="B39" i="1"/>
  <c r="AW35" i="1"/>
  <c r="AX32" i="1"/>
  <c r="BF25" i="1"/>
  <c r="BF18" i="1"/>
  <c r="AS15" i="1" a="1"/>
  <c r="AS15" i="1" s="1"/>
  <c r="B10" i="1"/>
  <c r="AJ65" i="1"/>
  <c r="AA65" i="1"/>
  <c r="AG63" i="1"/>
  <c r="AL60" i="1"/>
  <c r="AX59" i="1"/>
  <c r="AS55" i="1" a="1"/>
  <c r="AS55" i="1" s="1"/>
  <c r="BF50" i="1"/>
  <c r="AG47" i="1"/>
  <c r="B46" i="1"/>
  <c r="AI45" i="1"/>
  <c r="AW44" i="1"/>
  <c r="AS42" i="1" a="1"/>
  <c r="AS42" i="1" s="1"/>
  <c r="BF41" i="1"/>
  <c r="AJ39" i="1"/>
  <c r="BF36" i="1"/>
  <c r="AK35" i="1"/>
  <c r="AW34" i="1"/>
  <c r="AS31" i="1" a="1"/>
  <c r="AS31" i="1" s="1"/>
  <c r="B26" i="1"/>
  <c r="AZ25" i="1"/>
  <c r="BF23" i="1"/>
  <c r="BF21" i="1"/>
  <c r="AW20" i="1"/>
  <c r="AL20" i="1"/>
  <c r="AW19" i="1"/>
  <c r="B19" i="1"/>
  <c r="AZ16" i="1"/>
  <c r="AS16" i="1" a="1"/>
  <c r="AS16" i="1" s="1"/>
  <c r="B16" i="1"/>
  <c r="AS12" i="1" a="1"/>
  <c r="AS12" i="1" s="1"/>
  <c r="AW14" i="1"/>
  <c r="AN63" i="1"/>
  <c r="AF63" i="1"/>
  <c r="AJ35" i="1"/>
  <c r="BF27" i="1"/>
  <c r="AS27" i="1" a="1"/>
  <c r="AS27" i="1" s="1"/>
  <c r="AW24" i="1"/>
  <c r="B22" i="1"/>
  <c r="AJ20" i="1"/>
  <c r="AH17" i="1"/>
  <c r="AY16" i="1"/>
  <c r="BF12" i="1"/>
  <c r="AN12" i="1"/>
  <c r="BF10" i="1"/>
  <c r="AH65" i="1"/>
  <c r="AW64" i="1"/>
  <c r="AX63" i="1"/>
  <c r="AM63" i="1"/>
  <c r="AE63" i="1"/>
  <c r="AK62" i="1"/>
  <c r="BF61" i="1"/>
  <c r="AF60" i="1"/>
  <c r="AW59" i="1"/>
  <c r="AM59" i="1"/>
  <c r="AE59" i="1"/>
  <c r="BF58" i="1"/>
  <c r="AH57" i="1"/>
  <c r="AZ54" i="1"/>
  <c r="AH54" i="1"/>
  <c r="AS52" i="1" a="1"/>
  <c r="AS52" i="1" s="1"/>
  <c r="AZ51" i="1"/>
  <c r="B51" i="1"/>
  <c r="AI50" i="1"/>
  <c r="AY47" i="1"/>
  <c r="BF46" i="1"/>
  <c r="AY45" i="1"/>
  <c r="AG45" i="1"/>
  <c r="BF43" i="1"/>
  <c r="AH41" i="1"/>
  <c r="AX38" i="1"/>
  <c r="AS38" i="1" a="1"/>
  <c r="AS38" i="1" s="1"/>
  <c r="B37" i="1"/>
  <c r="AZ35" i="1"/>
  <c r="AW32" i="1"/>
  <c r="BF30" i="1"/>
  <c r="AS30" i="1" a="1"/>
  <c r="AS30" i="1" s="1"/>
  <c r="AS26" i="1" a="1"/>
  <c r="AS26" i="1" s="1"/>
  <c r="AS23" i="1" a="1"/>
  <c r="AS23" i="1" s="1"/>
  <c r="AH20" i="1"/>
  <c r="BF19" i="1"/>
  <c r="AG17" i="1"/>
  <c r="AX16" i="1"/>
  <c r="B15" i="1"/>
  <c r="AH12" i="1"/>
  <c r="B14" i="1"/>
  <c r="AX68" i="1"/>
  <c r="AY66" i="1"/>
  <c r="AG65" i="1"/>
  <c r="AL63" i="1"/>
  <c r="AH62" i="1"/>
  <c r="AL59" i="1"/>
  <c r="AJ58" i="1"/>
  <c r="AY57" i="1"/>
  <c r="AG57" i="1"/>
  <c r="BF55" i="1"/>
  <c r="AG55" i="1"/>
  <c r="AY54" i="1"/>
  <c r="B53" i="1"/>
  <c r="AS51" i="1" a="1"/>
  <c r="AS51" i="1" s="1"/>
  <c r="B49" i="1"/>
  <c r="BF48" i="1"/>
  <c r="AS48" i="1" a="1"/>
  <c r="AS48" i="1" s="1"/>
  <c r="AL47" i="1"/>
  <c r="AJ46" i="1"/>
  <c r="BF42" i="1"/>
  <c r="AG41" i="1"/>
  <c r="AG39" i="1"/>
  <c r="AW37" i="1"/>
  <c r="AZ36" i="1"/>
  <c r="AS34" i="1" a="1"/>
  <c r="AS34" i="1" s="1"/>
  <c r="AS32" i="1" a="1"/>
  <c r="AS32" i="1" s="1"/>
  <c r="AH32" i="1"/>
  <c r="BF31" i="1"/>
  <c r="B31" i="1"/>
  <c r="AZ30" i="1"/>
  <c r="AI30" i="1"/>
  <c r="AS28" i="1" a="1"/>
  <c r="AS28" i="1" s="1"/>
  <c r="BF26" i="1"/>
  <c r="AN26" i="1"/>
  <c r="B25" i="1"/>
  <c r="AS24" i="1" a="1"/>
  <c r="AS24" i="1" s="1"/>
  <c r="B24" i="1"/>
  <c r="AX23" i="1"/>
  <c r="AS22" i="1" a="1"/>
  <c r="AS22" i="1" s="1"/>
  <c r="AW21" i="1"/>
  <c r="BF17" i="1"/>
  <c r="AF17" i="1"/>
  <c r="AL16" i="1"/>
  <c r="AW15" i="1"/>
  <c r="AF12" i="1"/>
  <c r="AS10" i="1" a="1"/>
  <c r="AS10" i="1" s="1"/>
  <c r="BF9" i="1"/>
  <c r="AX76" i="1"/>
  <c r="AS70" i="1" a="1"/>
  <c r="AS70" i="1" s="1"/>
  <c r="BF67" i="1"/>
  <c r="AF65" i="1"/>
  <c r="AW63" i="1"/>
  <c r="B59" i="1"/>
  <c r="AI58" i="1"/>
  <c r="AS56" i="1" a="1"/>
  <c r="AS56" i="1" s="1"/>
  <c r="AN55" i="1"/>
  <c r="BF53" i="1"/>
  <c r="AS49" i="1" a="1"/>
  <c r="AS49" i="1" s="1"/>
  <c r="AM48" i="1"/>
  <c r="AZ47" i="1"/>
  <c r="B47" i="1"/>
  <c r="AI46" i="1"/>
  <c r="AS44" i="1" a="1"/>
  <c r="AS44" i="1" s="1"/>
  <c r="AJ42" i="1"/>
  <c r="BF39" i="1"/>
  <c r="AN39" i="1"/>
  <c r="AI38" i="1"/>
  <c r="AZ31" i="1"/>
  <c r="AH30" i="1"/>
  <c r="AZ29" i="1"/>
  <c r="AZ28" i="1"/>
  <c r="B27" i="1"/>
  <c r="AZ24" i="1"/>
  <c r="BF22" i="1"/>
  <c r="AN22" i="1"/>
  <c r="B21" i="1"/>
  <c r="AS19" i="1" a="1"/>
  <c r="AS19" i="1" s="1"/>
  <c r="AZ17" i="1"/>
  <c r="AN17" i="1"/>
  <c r="AE17" i="1"/>
  <c r="AJ16" i="1"/>
  <c r="B12" i="1"/>
  <c r="AS11" i="1" a="1"/>
  <c r="AS11" i="1" s="1"/>
  <c r="B11" i="1"/>
  <c r="AX10" i="1"/>
  <c r="B13" i="1"/>
  <c r="AZ9" i="1"/>
  <c r="AF209" i="1"/>
  <c r="AH206" i="1"/>
  <c r="AN205" i="1"/>
  <c r="AZ204" i="1"/>
  <c r="AG176" i="1"/>
  <c r="AJ176" i="1"/>
  <c r="AW173" i="1"/>
  <c r="AZ173" i="1"/>
  <c r="AA170" i="1"/>
  <c r="AI170" i="1"/>
  <c r="AH170" i="1"/>
  <c r="AL170" i="1"/>
  <c r="AX160" i="1"/>
  <c r="AV160" i="1"/>
  <c r="AH209" i="1"/>
  <c r="AF205" i="1"/>
  <c r="AF193" i="1"/>
  <c r="AE183" i="1"/>
  <c r="AM183" i="1"/>
  <c r="AM209" i="1"/>
  <c r="AE209" i="1"/>
  <c r="AY208" i="1"/>
  <c r="AK208" i="1"/>
  <c r="AI207" i="1"/>
  <c r="AA207" i="1"/>
  <c r="AG206" i="1"/>
  <c r="AM205" i="1"/>
  <c r="AE205" i="1"/>
  <c r="AY204" i="1"/>
  <c r="AK204" i="1"/>
  <c r="AI203" i="1"/>
  <c r="AA203" i="1"/>
  <c r="AG202" i="1"/>
  <c r="AM201" i="1"/>
  <c r="AE201" i="1"/>
  <c r="AY200" i="1"/>
  <c r="AK200" i="1"/>
  <c r="AI199" i="1"/>
  <c r="AA199" i="1"/>
  <c r="AG198" i="1"/>
  <c r="AM197" i="1"/>
  <c r="AE197" i="1"/>
  <c r="AY196" i="1"/>
  <c r="AI195" i="1"/>
  <c r="AA195" i="1"/>
  <c r="AG194" i="1"/>
  <c r="AM193" i="1"/>
  <c r="AE193" i="1"/>
  <c r="AY192" i="1"/>
  <c r="AI191" i="1"/>
  <c r="AA191" i="1"/>
  <c r="AG190" i="1"/>
  <c r="AM189" i="1"/>
  <c r="AE189" i="1"/>
  <c r="AY188" i="1"/>
  <c r="AI187" i="1"/>
  <c r="AA187" i="1"/>
  <c r="AG186" i="1"/>
  <c r="AM185" i="1"/>
  <c r="AE185" i="1"/>
  <c r="AY184" i="1"/>
  <c r="AH183" i="1"/>
  <c r="AZ182" i="1"/>
  <c r="AJ182" i="1"/>
  <c r="AN180" i="1"/>
  <c r="AG178" i="1"/>
  <c r="AY177" i="1"/>
  <c r="AG177" i="1"/>
  <c r="AY176" i="1"/>
  <c r="AH176" i="1"/>
  <c r="AZ175" i="1"/>
  <c r="AJ174" i="1"/>
  <c r="BF172" i="1"/>
  <c r="AJ170" i="1"/>
  <c r="AZ169" i="1"/>
  <c r="AH169" i="1"/>
  <c r="AA166" i="1"/>
  <c r="AI166" i="1"/>
  <c r="AK166" i="1"/>
  <c r="AL166" i="1"/>
  <c r="AM166" i="1"/>
  <c r="AE166" i="1"/>
  <c r="AN166" i="1"/>
  <c r="AG166" i="1"/>
  <c r="AX159" i="1"/>
  <c r="AY159" i="1"/>
  <c r="AW159" i="1"/>
  <c r="AZ159" i="1"/>
  <c r="AN209" i="1"/>
  <c r="AZ208" i="1"/>
  <c r="AH202" i="1"/>
  <c r="AN201" i="1"/>
  <c r="AX208" i="1"/>
  <c r="AN206" i="1"/>
  <c r="AZ205" i="1"/>
  <c r="AX204" i="1"/>
  <c r="AN198" i="1"/>
  <c r="AF198" i="1"/>
  <c r="AZ197" i="1"/>
  <c r="AL197" i="1"/>
  <c r="AX196" i="1"/>
  <c r="AN194" i="1"/>
  <c r="AF194" i="1"/>
  <c r="AZ193" i="1"/>
  <c r="AL193" i="1"/>
  <c r="AX192" i="1"/>
  <c r="AN190" i="1"/>
  <c r="AF190" i="1"/>
  <c r="AZ189" i="1"/>
  <c r="AL189" i="1"/>
  <c r="AX188" i="1"/>
  <c r="AN186" i="1"/>
  <c r="AF186" i="1"/>
  <c r="AZ185" i="1"/>
  <c r="AL185" i="1"/>
  <c r="AX184" i="1"/>
  <c r="AG183" i="1"/>
  <c r="AX182" i="1"/>
  <c r="AM180" i="1"/>
  <c r="AE178" i="1"/>
  <c r="AS177" i="1" a="1"/>
  <c r="AS177" i="1" s="1"/>
  <c r="AF177" i="1"/>
  <c r="AW176" i="1"/>
  <c r="AF176" i="1"/>
  <c r="AY175" i="1"/>
  <c r="AZ174" i="1"/>
  <c r="AK174" i="1"/>
  <c r="AF174" i="1"/>
  <c r="AN174" i="1"/>
  <c r="AA173" i="1"/>
  <c r="AI173" i="1"/>
  <c r="AL173" i="1"/>
  <c r="BF170" i="1"/>
  <c r="AG170" i="1"/>
  <c r="AY169" i="1"/>
  <c r="AE169" i="1"/>
  <c r="AS165" i="1" a="1"/>
  <c r="AS165" i="1" s="1"/>
  <c r="AH201" i="1"/>
  <c r="AN197" i="1"/>
  <c r="AF197" i="1"/>
  <c r="AZ196" i="1"/>
  <c r="AF206" i="1"/>
  <c r="AL205" i="1"/>
  <c r="AN202" i="1"/>
  <c r="AZ201" i="1"/>
  <c r="AX200" i="1"/>
  <c r="AY209" i="1"/>
  <c r="AK209" i="1"/>
  <c r="AI208" i="1"/>
  <c r="AG207" i="1"/>
  <c r="AM206" i="1"/>
  <c r="AE206" i="1"/>
  <c r="AY205" i="1"/>
  <c r="AK205" i="1"/>
  <c r="AI204" i="1"/>
  <c r="AG203" i="1"/>
  <c r="AM202" i="1"/>
  <c r="AE202" i="1"/>
  <c r="AY201" i="1"/>
  <c r="AK201" i="1"/>
  <c r="AW200" i="1"/>
  <c r="AI200" i="1"/>
  <c r="AG199" i="1"/>
  <c r="AM198" i="1"/>
  <c r="AE198" i="1"/>
  <c r="AY197" i="1"/>
  <c r="AK197" i="1"/>
  <c r="AG195" i="1"/>
  <c r="AM194" i="1"/>
  <c r="AE194" i="1"/>
  <c r="AY193" i="1"/>
  <c r="AK193" i="1"/>
  <c r="AG191" i="1"/>
  <c r="AM190" i="1"/>
  <c r="AE190" i="1"/>
  <c r="AY189" i="1"/>
  <c r="AK189" i="1"/>
  <c r="AG187" i="1"/>
  <c r="AM186" i="1"/>
  <c r="AE186" i="1"/>
  <c r="AY185" i="1"/>
  <c r="AK185" i="1"/>
  <c r="AF183" i="1"/>
  <c r="AW182" i="1"/>
  <c r="BF180" i="1"/>
  <c r="AL180" i="1"/>
  <c r="AE177" i="1"/>
  <c r="AE176" i="1"/>
  <c r="AX175" i="1"/>
  <c r="AX174" i="1"/>
  <c r="AH174" i="1"/>
  <c r="AH173" i="1"/>
  <c r="AZ172" i="1"/>
  <c r="AG172" i="1"/>
  <c r="AJ172" i="1"/>
  <c r="AK171" i="1"/>
  <c r="AM171" i="1"/>
  <c r="AG171" i="1"/>
  <c r="AZ170" i="1"/>
  <c r="AF170" i="1"/>
  <c r="AX169" i="1"/>
  <c r="AZ167" i="1"/>
  <c r="AX166" i="1"/>
  <c r="BF162" i="1"/>
  <c r="AF201" i="1"/>
  <c r="AH194" i="1"/>
  <c r="AN193" i="1"/>
  <c r="AZ209" i="1"/>
  <c r="AL209" i="1"/>
  <c r="AF202" i="1"/>
  <c r="AL201" i="1"/>
  <c r="AJ209" i="1"/>
  <c r="AN207" i="1"/>
  <c r="AJ205" i="1"/>
  <c r="AN203" i="1"/>
  <c r="AL202" i="1"/>
  <c r="AX201" i="1"/>
  <c r="AJ201" i="1"/>
  <c r="AN199" i="1"/>
  <c r="AL198" i="1"/>
  <c r="AX197" i="1"/>
  <c r="AJ197" i="1"/>
  <c r="AN195" i="1"/>
  <c r="AL194" i="1"/>
  <c r="AX193" i="1"/>
  <c r="AJ193" i="1"/>
  <c r="AN191" i="1"/>
  <c r="AL190" i="1"/>
  <c r="AX189" i="1"/>
  <c r="AJ189" i="1"/>
  <c r="AN187" i="1"/>
  <c r="AL186" i="1"/>
  <c r="AX185" i="1"/>
  <c r="AJ185" i="1"/>
  <c r="AN183" i="1"/>
  <c r="AG182" i="1"/>
  <c r="AA181" i="1"/>
  <c r="AI181" i="1"/>
  <c r="AL181" i="1"/>
  <c r="AK180" i="1"/>
  <c r="B179" i="1"/>
  <c r="AY178" i="1"/>
  <c r="AM178" i="1"/>
  <c r="AN177" i="1"/>
  <c r="AN176" i="1"/>
  <c r="AW174" i="1"/>
  <c r="AG174" i="1"/>
  <c r="AY173" i="1"/>
  <c r="AG173" i="1"/>
  <c r="AY172" i="1"/>
  <c r="AS170" i="1" a="1"/>
  <c r="AS170" i="1" s="1"/>
  <c r="AE170" i="1"/>
  <c r="AH166" i="1"/>
  <c r="AX163" i="1"/>
  <c r="AK163" i="1"/>
  <c r="AJ163" i="1"/>
  <c r="AL163" i="1"/>
  <c r="AM163" i="1"/>
  <c r="AE163" i="1"/>
  <c r="AN163" i="1"/>
  <c r="AG163" i="1"/>
  <c r="AS162" i="1" a="1"/>
  <c r="AS162" i="1" s="1"/>
  <c r="B162" i="1"/>
  <c r="AK130" i="1"/>
  <c r="AF130" i="1"/>
  <c r="AN130" i="1"/>
  <c r="AA130" i="1"/>
  <c r="AJ130" i="1"/>
  <c r="AL130" i="1"/>
  <c r="AM130" i="1"/>
  <c r="AE130" i="1"/>
  <c r="AG130" i="1"/>
  <c r="AH130" i="1"/>
  <c r="AI130" i="1"/>
  <c r="AI205" i="1"/>
  <c r="AA205" i="1"/>
  <c r="AI201" i="1"/>
  <c r="AA201" i="1"/>
  <c r="AK198" i="1"/>
  <c r="AI197" i="1"/>
  <c r="AA197" i="1"/>
  <c r="AK194" i="1"/>
  <c r="AI193" i="1"/>
  <c r="AA193" i="1"/>
  <c r="AK190" i="1"/>
  <c r="AI189" i="1"/>
  <c r="AA189" i="1"/>
  <c r="AK186" i="1"/>
  <c r="AI185" i="1"/>
  <c r="AA185" i="1"/>
  <c r="AL183" i="1"/>
  <c r="AG180" i="1"/>
  <c r="AJ180" i="1"/>
  <c r="AW177" i="1"/>
  <c r="AZ177" i="1"/>
  <c r="AM176" i="1"/>
  <c r="AX173" i="1"/>
  <c r="AW172" i="1"/>
  <c r="AY171" i="1"/>
  <c r="AW165" i="1"/>
  <c r="AX165" i="1"/>
  <c r="AZ165" i="1"/>
  <c r="AW163" i="1"/>
  <c r="AJ190" i="1"/>
  <c r="AJ186" i="1"/>
  <c r="AK183" i="1"/>
  <c r="AL176" i="1"/>
  <c r="AX171" i="1"/>
  <c r="AN170" i="1"/>
  <c r="AG169" i="1"/>
  <c r="AA169" i="1"/>
  <c r="AJ169" i="1"/>
  <c r="AL169" i="1"/>
  <c r="AF169" i="1"/>
  <c r="AY167" i="1"/>
  <c r="AW167" i="1"/>
  <c r="AX164" i="1"/>
  <c r="AY164" i="1"/>
  <c r="AZ164" i="1"/>
  <c r="AI202" i="1"/>
  <c r="AI198" i="1"/>
  <c r="AI194" i="1"/>
  <c r="AI190" i="1"/>
  <c r="AI186" i="1"/>
  <c r="AJ183" i="1"/>
  <c r="AA183" i="1"/>
  <c r="AK178" i="1"/>
  <c r="AF178" i="1"/>
  <c r="AN178" i="1"/>
  <c r="AA177" i="1"/>
  <c r="AI177" i="1"/>
  <c r="AL177" i="1"/>
  <c r="AK176" i="1"/>
  <c r="AA176" i="1"/>
  <c r="B175" i="1"/>
  <c r="AY174" i="1"/>
  <c r="AW171" i="1"/>
  <c r="AW170" i="1"/>
  <c r="AX170" i="1"/>
  <c r="AM170" i="1"/>
  <c r="AK169" i="1"/>
  <c r="AW160" i="1"/>
  <c r="AE168" i="1"/>
  <c r="AM168" i="1"/>
  <c r="AK165" i="1"/>
  <c r="AN164" i="1"/>
  <c r="AH157" i="1"/>
  <c r="AV156" i="1"/>
  <c r="B156" i="1"/>
  <c r="BF155" i="1"/>
  <c r="BF145" i="1"/>
  <c r="BF141" i="1"/>
  <c r="B138" i="1"/>
  <c r="AS137" i="1" a="1"/>
  <c r="AS137" i="1" s="1"/>
  <c r="BF136" i="1"/>
  <c r="AJ92" i="1"/>
  <c r="AE92" i="1"/>
  <c r="AM92" i="1"/>
  <c r="AA92" i="1"/>
  <c r="AK92" i="1"/>
  <c r="AL92" i="1"/>
  <c r="AN92" i="1"/>
  <c r="AF92" i="1"/>
  <c r="AG92" i="1"/>
  <c r="AH92" i="1"/>
  <c r="AI92" i="1"/>
  <c r="AV150" i="1"/>
  <c r="AX150" i="1"/>
  <c r="AV136" i="1"/>
  <c r="AY136" i="1"/>
  <c r="AA129" i="1"/>
  <c r="AI129" i="1"/>
  <c r="AL129" i="1"/>
  <c r="AK129" i="1"/>
  <c r="AM129" i="1"/>
  <c r="AN129" i="1"/>
  <c r="AE129" i="1"/>
  <c r="AF129" i="1"/>
  <c r="AG129" i="1"/>
  <c r="AH129" i="1"/>
  <c r="B164" i="1"/>
  <c r="AY163" i="1"/>
  <c r="AY162" i="1"/>
  <c r="AA162" i="1"/>
  <c r="AI162" i="1"/>
  <c r="AZ160" i="1"/>
  <c r="AX156" i="1"/>
  <c r="AZ156" i="1"/>
  <c r="AJ156" i="1"/>
  <c r="AL156" i="1"/>
  <c r="AE156" i="1"/>
  <c r="AM156" i="1"/>
  <c r="AZ155" i="1"/>
  <c r="AS152" i="1" a="1"/>
  <c r="AS152" i="1" s="1"/>
  <c r="AZ150" i="1"/>
  <c r="AV146" i="1"/>
  <c r="AX146" i="1"/>
  <c r="AS144" i="1" a="1"/>
  <c r="AS144" i="1" s="1"/>
  <c r="AV142" i="1"/>
  <c r="AX142" i="1"/>
  <c r="AW136" i="1"/>
  <c r="AS131" i="1" a="1"/>
  <c r="AS131" i="1" s="1"/>
  <c r="AX122" i="1"/>
  <c r="AV122" i="1"/>
  <c r="AW122" i="1"/>
  <c r="AZ122" i="1"/>
  <c r="AM179" i="1"/>
  <c r="AM175" i="1"/>
  <c r="AF168" i="1"/>
  <c r="AH165" i="1"/>
  <c r="AJ164" i="1"/>
  <c r="AX162" i="1"/>
  <c r="AH162" i="1"/>
  <c r="AK161" i="1"/>
  <c r="AL160" i="1"/>
  <c r="AE160" i="1"/>
  <c r="AM160" i="1"/>
  <c r="AJ159" i="1"/>
  <c r="AK159" i="1"/>
  <c r="AH156" i="1"/>
  <c r="AW155" i="1"/>
  <c r="AS153" i="1" a="1"/>
  <c r="AS153" i="1" s="1"/>
  <c r="BF152" i="1"/>
  <c r="AS148" i="1" a="1"/>
  <c r="AS148" i="1" s="1"/>
  <c r="AZ146" i="1"/>
  <c r="AS145" i="1" a="1"/>
  <c r="AS145" i="1" s="1"/>
  <c r="BF144" i="1"/>
  <c r="AZ142" i="1"/>
  <c r="AS141" i="1" a="1"/>
  <c r="AS141" i="1" s="1"/>
  <c r="BF140" i="1"/>
  <c r="AF165" i="1"/>
  <c r="AE164" i="1"/>
  <c r="AM164" i="1"/>
  <c r="AG162" i="1"/>
  <c r="AF161" i="1"/>
  <c r="AN161" i="1"/>
  <c r="AG161" i="1"/>
  <c r="AM157" i="1"/>
  <c r="AJ153" i="1"/>
  <c r="AK153" i="1"/>
  <c r="AL153" i="1"/>
  <c r="AF153" i="1"/>
  <c r="AN153" i="1"/>
  <c r="AG153" i="1"/>
  <c r="BF151" i="1"/>
  <c r="BF143" i="1"/>
  <c r="AV140" i="1"/>
  <c r="AY140" i="1"/>
  <c r="AS134" i="1" a="1"/>
  <c r="AS134" i="1" s="1"/>
  <c r="BF133" i="1"/>
  <c r="AV113" i="1"/>
  <c r="AY113" i="1"/>
  <c r="AX113" i="1"/>
  <c r="AZ166" i="1"/>
  <c r="AN165" i="1"/>
  <c r="AE165" i="1"/>
  <c r="AH164" i="1"/>
  <c r="AZ163" i="1"/>
  <c r="AF162" i="1"/>
  <c r="AI161" i="1"/>
  <c r="AY160" i="1"/>
  <c r="AZ158" i="1"/>
  <c r="AK157" i="1"/>
  <c r="BF156" i="1"/>
  <c r="AF156" i="1"/>
  <c r="AX155" i="1"/>
  <c r="AI153" i="1"/>
  <c r="AY148" i="1"/>
  <c r="B148" i="1"/>
  <c r="BF147" i="1"/>
  <c r="AW140" i="1"/>
  <c r="AS133" i="1" a="1"/>
  <c r="AS133" i="1" s="1"/>
  <c r="AJ129" i="1"/>
  <c r="AG128" i="1"/>
  <c r="AJ128" i="1"/>
  <c r="AL128" i="1"/>
  <c r="AA128" i="1"/>
  <c r="AK128" i="1"/>
  <c r="AM128" i="1"/>
  <c r="AN128" i="1"/>
  <c r="AE128" i="1"/>
  <c r="AF128" i="1"/>
  <c r="AH128" i="1"/>
  <c r="AS126" i="1" a="1"/>
  <c r="AS126" i="1" s="1"/>
  <c r="AY158" i="1"/>
  <c r="AL157" i="1"/>
  <c r="AF157" i="1"/>
  <c r="AN157" i="1"/>
  <c r="AG157" i="1"/>
  <c r="AZ151" i="1"/>
  <c r="AZ147" i="1"/>
  <c r="AZ143" i="1"/>
  <c r="AZ139" i="1"/>
  <c r="AX138" i="1"/>
  <c r="AZ135" i="1"/>
  <c r="AX134" i="1"/>
  <c r="AW131" i="1"/>
  <c r="AX130" i="1"/>
  <c r="AZ128" i="1"/>
  <c r="AY127" i="1"/>
  <c r="AY125" i="1"/>
  <c r="AF124" i="1"/>
  <c r="AN124" i="1"/>
  <c r="AG124" i="1"/>
  <c r="AJ124" i="1"/>
  <c r="AL124" i="1"/>
  <c r="AY123" i="1"/>
  <c r="AY122" i="1"/>
  <c r="AF120" i="1"/>
  <c r="AN120" i="1"/>
  <c r="AG120" i="1"/>
  <c r="AA120" i="1"/>
  <c r="AI120" i="1"/>
  <c r="AJ120" i="1"/>
  <c r="AL120" i="1"/>
  <c r="AY119" i="1"/>
  <c r="AZ115" i="1"/>
  <c r="AX115" i="1"/>
  <c r="AW113" i="1"/>
  <c r="AS111" i="1" a="1"/>
  <c r="AS111" i="1" s="1"/>
  <c r="BF108" i="1"/>
  <c r="AI158" i="1"/>
  <c r="AY155" i="1"/>
  <c r="AK155" i="1"/>
  <c r="AW154" i="1"/>
  <c r="AI154" i="1"/>
  <c r="AM152" i="1"/>
  <c r="AE152" i="1"/>
  <c r="AY151" i="1"/>
  <c r="AK151" i="1"/>
  <c r="AW150" i="1"/>
  <c r="AI150" i="1"/>
  <c r="AA150" i="1"/>
  <c r="AG149" i="1"/>
  <c r="AM148" i="1"/>
  <c r="AE148" i="1"/>
  <c r="AY147" i="1"/>
  <c r="AK147" i="1"/>
  <c r="AW146" i="1"/>
  <c r="AI146" i="1"/>
  <c r="AA146" i="1"/>
  <c r="AG145" i="1"/>
  <c r="AM144" i="1"/>
  <c r="AE144" i="1"/>
  <c r="AY143" i="1"/>
  <c r="AK143" i="1"/>
  <c r="AW142" i="1"/>
  <c r="AI142" i="1"/>
  <c r="AA142" i="1"/>
  <c r="AG141" i="1"/>
  <c r="AM140" i="1"/>
  <c r="AE140" i="1"/>
  <c r="AK139" i="1"/>
  <c r="AW138" i="1"/>
  <c r="AI138" i="1"/>
  <c r="AA138" i="1"/>
  <c r="AG137" i="1"/>
  <c r="AM136" i="1"/>
  <c r="AE136" i="1"/>
  <c r="AK135" i="1"/>
  <c r="AW134" i="1"/>
  <c r="AI134" i="1"/>
  <c r="AA134" i="1"/>
  <c r="AG133" i="1"/>
  <c r="AL132" i="1"/>
  <c r="AF131" i="1"/>
  <c r="AW130" i="1"/>
  <c r="AY129" i="1"/>
  <c r="AY128" i="1"/>
  <c r="AW127" i="1"/>
  <c r="AW126" i="1"/>
  <c r="AX125" i="1"/>
  <c r="AS125" i="1" a="1"/>
  <c r="AS125" i="1" s="1"/>
  <c r="AI124" i="1"/>
  <c r="AM120" i="1"/>
  <c r="BF118" i="1"/>
  <c r="BF111" i="1"/>
  <c r="B103" i="1"/>
  <c r="AS99" i="1" a="1"/>
  <c r="AS99" i="1" s="1"/>
  <c r="AS92" i="1" a="1"/>
  <c r="AS92" i="1" s="1"/>
  <c r="AJ155" i="1"/>
  <c r="AZ152" i="1"/>
  <c r="AL152" i="1"/>
  <c r="AJ151" i="1"/>
  <c r="AN149" i="1"/>
  <c r="AF149" i="1"/>
  <c r="AZ148" i="1"/>
  <c r="AL148" i="1"/>
  <c r="AJ147" i="1"/>
  <c r="AN145" i="1"/>
  <c r="AF145" i="1"/>
  <c r="AZ144" i="1"/>
  <c r="AL144" i="1"/>
  <c r="AN141" i="1"/>
  <c r="AF141" i="1"/>
  <c r="AZ140" i="1"/>
  <c r="AX139" i="1"/>
  <c r="AN137" i="1"/>
  <c r="AF137" i="1"/>
  <c r="AZ136" i="1"/>
  <c r="AX135" i="1"/>
  <c r="AN133" i="1"/>
  <c r="AF133" i="1"/>
  <c r="AZ132" i="1"/>
  <c r="AS129" i="1" a="1"/>
  <c r="AS129" i="1" s="1"/>
  <c r="AW128" i="1"/>
  <c r="AH124" i="1"/>
  <c r="BF122" i="1"/>
  <c r="AK120" i="1"/>
  <c r="AV117" i="1"/>
  <c r="AY117" i="1"/>
  <c r="BF116" i="1"/>
  <c r="AX114" i="1"/>
  <c r="AV114" i="1"/>
  <c r="AS112" i="1" a="1"/>
  <c r="AS112" i="1" s="1"/>
  <c r="AF112" i="1"/>
  <c r="AN112" i="1"/>
  <c r="AG112" i="1"/>
  <c r="AA112" i="1"/>
  <c r="AI112" i="1"/>
  <c r="AJ112" i="1"/>
  <c r="AL112" i="1"/>
  <c r="AV109" i="1"/>
  <c r="AY109" i="1"/>
  <c r="AF108" i="1"/>
  <c r="AN108" i="1"/>
  <c r="AG108" i="1"/>
  <c r="AA108" i="1"/>
  <c r="AI108" i="1"/>
  <c r="AJ108" i="1"/>
  <c r="AK108" i="1"/>
  <c r="AL108" i="1"/>
  <c r="BF106" i="1"/>
  <c r="AL81" i="1"/>
  <c r="AE81" i="1"/>
  <c r="AM81" i="1"/>
  <c r="AF81" i="1"/>
  <c r="AN81" i="1"/>
  <c r="AG81" i="1"/>
  <c r="AA81" i="1"/>
  <c r="AI81" i="1"/>
  <c r="AH81" i="1"/>
  <c r="AJ81" i="1"/>
  <c r="AK81" i="1"/>
  <c r="AF66" i="1"/>
  <c r="AN66" i="1"/>
  <c r="AA66" i="1"/>
  <c r="AJ66" i="1"/>
  <c r="AK66" i="1"/>
  <c r="AL66" i="1"/>
  <c r="AM66" i="1"/>
  <c r="AE66" i="1"/>
  <c r="AG66" i="1"/>
  <c r="AH66" i="1"/>
  <c r="AI66" i="1"/>
  <c r="AZ123" i="1"/>
  <c r="AX123" i="1"/>
  <c r="AZ119" i="1"/>
  <c r="AX119" i="1"/>
  <c r="AX84" i="1"/>
  <c r="AY84" i="1"/>
  <c r="AZ84" i="1"/>
  <c r="AW84" i="1"/>
  <c r="AX152" i="1"/>
  <c r="AN150" i="1"/>
  <c r="AL149" i="1"/>
  <c r="AX148" i="1"/>
  <c r="AN146" i="1"/>
  <c r="AF146" i="1"/>
  <c r="AZ145" i="1"/>
  <c r="AL145" i="1"/>
  <c r="AX144" i="1"/>
  <c r="AN142" i="1"/>
  <c r="AF142" i="1"/>
  <c r="AZ141" i="1"/>
  <c r="AL141" i="1"/>
  <c r="AX140" i="1"/>
  <c r="AN138" i="1"/>
  <c r="AF138" i="1"/>
  <c r="AZ137" i="1"/>
  <c r="AL137" i="1"/>
  <c r="AX136" i="1"/>
  <c r="AN134" i="1"/>
  <c r="AF134" i="1"/>
  <c r="AZ133" i="1"/>
  <c r="AL133" i="1"/>
  <c r="B131" i="1"/>
  <c r="AY130" i="1"/>
  <c r="B127" i="1"/>
  <c r="AW125" i="1"/>
  <c r="AA125" i="1"/>
  <c r="AI125" i="1"/>
  <c r="AL125" i="1"/>
  <c r="AF125" i="1"/>
  <c r="AN125" i="1"/>
  <c r="AE120" i="1"/>
  <c r="B111" i="1"/>
  <c r="AV101" i="1"/>
  <c r="AX101" i="1"/>
  <c r="AY101" i="1"/>
  <c r="AK149" i="1"/>
  <c r="AK145" i="1"/>
  <c r="AK141" i="1"/>
  <c r="AK137" i="1"/>
  <c r="AZ131" i="1"/>
  <c r="AW129" i="1"/>
  <c r="AZ129" i="1"/>
  <c r="AV121" i="1"/>
  <c r="AY121" i="1"/>
  <c r="BF120" i="1"/>
  <c r="AX118" i="1"/>
  <c r="AV118" i="1"/>
  <c r="AF116" i="1"/>
  <c r="AN116" i="1"/>
  <c r="AG116" i="1"/>
  <c r="AA116" i="1"/>
  <c r="AI116" i="1"/>
  <c r="AJ116" i="1"/>
  <c r="AL116" i="1"/>
  <c r="AY115" i="1"/>
  <c r="AS113" i="1" a="1"/>
  <c r="AS113" i="1" s="1"/>
  <c r="AZ111" i="1"/>
  <c r="AX111" i="1"/>
  <c r="AW101" i="1"/>
  <c r="AV94" i="1"/>
  <c r="AX94" i="1"/>
  <c r="AY94" i="1"/>
  <c r="AZ94" i="1"/>
  <c r="AN155" i="1"/>
  <c r="AN151" i="1"/>
  <c r="AN147" i="1"/>
  <c r="AN143" i="1"/>
  <c r="AN139" i="1"/>
  <c r="AN135" i="1"/>
  <c r="AE131" i="1"/>
  <c r="AM131" i="1"/>
  <c r="BF128" i="1"/>
  <c r="BF127" i="1"/>
  <c r="AS124" i="1" a="1"/>
  <c r="AS124" i="1" s="1"/>
  <c r="AW121" i="1"/>
  <c r="AW115" i="1"/>
  <c r="AV105" i="1"/>
  <c r="AX105" i="1"/>
  <c r="AY105" i="1"/>
  <c r="AZ124" i="1"/>
  <c r="AN121" i="1"/>
  <c r="AF121" i="1"/>
  <c r="AZ120" i="1"/>
  <c r="AN117" i="1"/>
  <c r="AF117" i="1"/>
  <c r="AZ116" i="1"/>
  <c r="AN113" i="1"/>
  <c r="AF113" i="1"/>
  <c r="AZ112" i="1"/>
  <c r="AV110" i="1"/>
  <c r="AN109" i="1"/>
  <c r="AF109" i="1"/>
  <c r="AZ108" i="1"/>
  <c r="AX107" i="1"/>
  <c r="AV106" i="1"/>
  <c r="AN105" i="1"/>
  <c r="AF105" i="1"/>
  <c r="AZ104" i="1"/>
  <c r="AL104" i="1"/>
  <c r="AX103" i="1"/>
  <c r="AV102" i="1"/>
  <c r="AN101" i="1"/>
  <c r="AF101" i="1"/>
  <c r="AZ100" i="1"/>
  <c r="AL100" i="1"/>
  <c r="AX99" i="1"/>
  <c r="AV98" i="1"/>
  <c r="AM97" i="1"/>
  <c r="AW96" i="1"/>
  <c r="AG96" i="1"/>
  <c r="AX95" i="1"/>
  <c r="AI95" i="1"/>
  <c r="AA95" i="1"/>
  <c r="AW94" i="1"/>
  <c r="AN94" i="1"/>
  <c r="AE94" i="1"/>
  <c r="AX93" i="1"/>
  <c r="AZ92" i="1"/>
  <c r="AZ91" i="1"/>
  <c r="AF90" i="1"/>
  <c r="AN90" i="1"/>
  <c r="AG90" i="1"/>
  <c r="AA90" i="1"/>
  <c r="AI90" i="1"/>
  <c r="BF87" i="1"/>
  <c r="AS81" i="1" a="1"/>
  <c r="AS81" i="1" s="1"/>
  <c r="AJ72" i="1"/>
  <c r="AA72" i="1"/>
  <c r="AI72" i="1"/>
  <c r="AK72" i="1"/>
  <c r="AL72" i="1"/>
  <c r="AM72" i="1"/>
  <c r="AE72" i="1"/>
  <c r="AN72" i="1"/>
  <c r="AF72" i="1"/>
  <c r="AG72" i="1"/>
  <c r="AY61" i="1"/>
  <c r="AZ61" i="1"/>
  <c r="AW61" i="1"/>
  <c r="AX61" i="1"/>
  <c r="AW107" i="1"/>
  <c r="AK104" i="1"/>
  <c r="AW103" i="1"/>
  <c r="AK100" i="1"/>
  <c r="AW99" i="1"/>
  <c r="AL97" i="1"/>
  <c r="AW95" i="1"/>
  <c r="AM94" i="1"/>
  <c r="AW93" i="1"/>
  <c r="BF88" i="1"/>
  <c r="AA76" i="1"/>
  <c r="AI76" i="1"/>
  <c r="AJ76" i="1"/>
  <c r="AK76" i="1"/>
  <c r="AL76" i="1"/>
  <c r="AE76" i="1"/>
  <c r="AM76" i="1"/>
  <c r="AF76" i="1"/>
  <c r="AN76" i="1"/>
  <c r="AG76" i="1"/>
  <c r="AW75" i="1"/>
  <c r="AX75" i="1"/>
  <c r="AY75" i="1"/>
  <c r="AZ75" i="1"/>
  <c r="AK61" i="1"/>
  <c r="AL61" i="1"/>
  <c r="AE61" i="1"/>
  <c r="AM61" i="1"/>
  <c r="AA61" i="1"/>
  <c r="AJ61" i="1"/>
  <c r="AN61" i="1"/>
  <c r="AF61" i="1"/>
  <c r="AG61" i="1"/>
  <c r="AH61" i="1"/>
  <c r="AV49" i="1"/>
  <c r="AW49" i="1"/>
  <c r="AX49" i="1"/>
  <c r="AN126" i="1"/>
  <c r="AF126" i="1"/>
  <c r="AZ125" i="1"/>
  <c r="AN122" i="1"/>
  <c r="AF122" i="1"/>
  <c r="AZ121" i="1"/>
  <c r="AL121" i="1"/>
  <c r="AN118" i="1"/>
  <c r="AF118" i="1"/>
  <c r="AZ117" i="1"/>
  <c r="AL117" i="1"/>
  <c r="AN114" i="1"/>
  <c r="AF114" i="1"/>
  <c r="AZ113" i="1"/>
  <c r="AL113" i="1"/>
  <c r="AN110" i="1"/>
  <c r="AF110" i="1"/>
  <c r="AZ109" i="1"/>
  <c r="AL109" i="1"/>
  <c r="AN106" i="1"/>
  <c r="AF106" i="1"/>
  <c r="AZ105" i="1"/>
  <c r="AL105" i="1"/>
  <c r="AJ104" i="1"/>
  <c r="AN102" i="1"/>
  <c r="AF102" i="1"/>
  <c r="AZ101" i="1"/>
  <c r="AL101" i="1"/>
  <c r="AJ100" i="1"/>
  <c r="AN98" i="1"/>
  <c r="AF98" i="1"/>
  <c r="AZ97" i="1"/>
  <c r="AK97" i="1"/>
  <c r="AN96" i="1"/>
  <c r="AG95" i="1"/>
  <c r="AL94" i="1"/>
  <c r="AF93" i="1"/>
  <c r="AW91" i="1"/>
  <c r="AJ90" i="1"/>
  <c r="AS89" i="1" a="1"/>
  <c r="AS89" i="1" s="1"/>
  <c r="AJ88" i="1"/>
  <c r="AK88" i="1"/>
  <c r="AL88" i="1"/>
  <c r="AE88" i="1"/>
  <c r="AM88" i="1"/>
  <c r="AG88" i="1"/>
  <c r="BF83" i="1"/>
  <c r="BF79" i="1"/>
  <c r="BF73" i="1"/>
  <c r="AS66" i="1" a="1"/>
  <c r="AS66" i="1" s="1"/>
  <c r="AS62" i="1" a="1"/>
  <c r="AS62" i="1" s="1"/>
  <c r="AI104" i="1"/>
  <c r="AA104" i="1"/>
  <c r="AI100" i="1"/>
  <c r="AA100" i="1"/>
  <c r="AJ97" i="1"/>
  <c r="AA97" i="1"/>
  <c r="AF95" i="1"/>
  <c r="AL89" i="1"/>
  <c r="AE89" i="1"/>
  <c r="AM89" i="1"/>
  <c r="AF89" i="1"/>
  <c r="AN89" i="1"/>
  <c r="AG89" i="1"/>
  <c r="AW87" i="1"/>
  <c r="AX87" i="1"/>
  <c r="AY87" i="1"/>
  <c r="BF84" i="1"/>
  <c r="AZ83" i="1"/>
  <c r="AS72" i="1" a="1"/>
  <c r="AS72" i="1" s="1"/>
  <c r="AA94" i="1"/>
  <c r="AI94" i="1"/>
  <c r="AJ84" i="1"/>
  <c r="AK84" i="1"/>
  <c r="AL84" i="1"/>
  <c r="AE84" i="1"/>
  <c r="AM84" i="1"/>
  <c r="AG84" i="1"/>
  <c r="AJ80" i="1"/>
  <c r="AK80" i="1"/>
  <c r="AL80" i="1"/>
  <c r="AE80" i="1"/>
  <c r="AM80" i="1"/>
  <c r="AF80" i="1"/>
  <c r="AN80" i="1"/>
  <c r="AG80" i="1"/>
  <c r="AW79" i="1"/>
  <c r="AX79" i="1"/>
  <c r="AY79" i="1"/>
  <c r="AZ79" i="1"/>
  <c r="BF76" i="1"/>
  <c r="AV41" i="1"/>
  <c r="AW41" i="1"/>
  <c r="AX41" i="1"/>
  <c r="AM127" i="1"/>
  <c r="AM123" i="1"/>
  <c r="AI121" i="1"/>
  <c r="AM119" i="1"/>
  <c r="AI117" i="1"/>
  <c r="AM115" i="1"/>
  <c r="AI113" i="1"/>
  <c r="AM111" i="1"/>
  <c r="AI109" i="1"/>
  <c r="AM107" i="1"/>
  <c r="AI105" i="1"/>
  <c r="AG104" i="1"/>
  <c r="AY102" i="1"/>
  <c r="AI101" i="1"/>
  <c r="AG100" i="1"/>
  <c r="AY98" i="1"/>
  <c r="AH97" i="1"/>
  <c r="AZ96" i="1"/>
  <c r="AJ96" i="1"/>
  <c r="AM95" i="1"/>
  <c r="AH94" i="1"/>
  <c r="AX92" i="1"/>
  <c r="B92" i="1"/>
  <c r="AI89" i="1"/>
  <c r="AX88" i="1"/>
  <c r="AY88" i="1"/>
  <c r="AZ88" i="1"/>
  <c r="AL85" i="1"/>
  <c r="AE85" i="1"/>
  <c r="AM85" i="1"/>
  <c r="AF85" i="1"/>
  <c r="AN85" i="1"/>
  <c r="AG85" i="1"/>
  <c r="AA85" i="1"/>
  <c r="AI85" i="1"/>
  <c r="AI84" i="1"/>
  <c r="AW83" i="1"/>
  <c r="AX83" i="1"/>
  <c r="AY83" i="1"/>
  <c r="BF80" i="1"/>
  <c r="AS80" i="1" a="1"/>
  <c r="AS80" i="1" s="1"/>
  <c r="B77" i="1"/>
  <c r="AH76" i="1"/>
  <c r="AI61" i="1"/>
  <c r="AN104" i="1"/>
  <c r="AN100" i="1"/>
  <c r="AF97" i="1"/>
  <c r="AE96" i="1"/>
  <c r="AM96" i="1"/>
  <c r="AL95" i="1"/>
  <c r="AG94" i="1"/>
  <c r="AS85" i="1" a="1"/>
  <c r="AS85" i="1" s="1"/>
  <c r="AH84" i="1"/>
  <c r="AI80" i="1"/>
  <c r="AZ69" i="1"/>
  <c r="AW69" i="1"/>
  <c r="AX69" i="1"/>
  <c r="AY69" i="1"/>
  <c r="AI77" i="1"/>
  <c r="AA77" i="1"/>
  <c r="AJ74" i="1"/>
  <c r="AZ73" i="1"/>
  <c r="AV72" i="1"/>
  <c r="AX70" i="1"/>
  <c r="AF70" i="1"/>
  <c r="AN70" i="1"/>
  <c r="AF68" i="1"/>
  <c r="AZ67" i="1"/>
  <c r="B65" i="1"/>
  <c r="BF64" i="1"/>
  <c r="AE60" i="1"/>
  <c r="AZ55" i="1"/>
  <c r="AW55" i="1"/>
  <c r="AX55" i="1"/>
  <c r="AS53" i="1" a="1"/>
  <c r="AS53" i="1" s="1"/>
  <c r="BF52" i="1"/>
  <c r="AF52" i="1"/>
  <c r="AN52" i="1"/>
  <c r="AG52" i="1"/>
  <c r="AA52" i="1"/>
  <c r="AI52" i="1"/>
  <c r="AJ52" i="1"/>
  <c r="AK52" i="1"/>
  <c r="AL52" i="1"/>
  <c r="AY49" i="1"/>
  <c r="AY41" i="1"/>
  <c r="AS39" i="1" a="1"/>
  <c r="AS39" i="1" s="1"/>
  <c r="AA23" i="1"/>
  <c r="AI23" i="1"/>
  <c r="AJ23" i="1"/>
  <c r="AK23" i="1"/>
  <c r="AL23" i="1"/>
  <c r="AE23" i="1"/>
  <c r="AM23" i="1"/>
  <c r="AF23" i="1"/>
  <c r="AN23" i="1"/>
  <c r="AG23" i="1"/>
  <c r="AH23" i="1"/>
  <c r="AF74" i="1"/>
  <c r="AN74" i="1"/>
  <c r="AZ71" i="1"/>
  <c r="AN68" i="1"/>
  <c r="AE68" i="1"/>
  <c r="AY65" i="1"/>
  <c r="B62" i="1"/>
  <c r="AI86" i="1"/>
  <c r="AA86" i="1"/>
  <c r="AI82" i="1"/>
  <c r="AA82" i="1"/>
  <c r="AI78" i="1"/>
  <c r="AA78" i="1"/>
  <c r="AG77" i="1"/>
  <c r="AW74" i="1"/>
  <c r="AH74" i="1"/>
  <c r="AJ73" i="1"/>
  <c r="AX72" i="1"/>
  <c r="AY71" i="1"/>
  <c r="AG70" i="1"/>
  <c r="AI69" i="1"/>
  <c r="AA69" i="1"/>
  <c r="BF68" i="1"/>
  <c r="AM68" i="1"/>
  <c r="AX65" i="1"/>
  <c r="AZ64" i="1"/>
  <c r="AJ64" i="1"/>
  <c r="AK64" i="1"/>
  <c r="AL62" i="1"/>
  <c r="AW60" i="1"/>
  <c r="AX60" i="1"/>
  <c r="AY60" i="1"/>
  <c r="B58" i="1"/>
  <c r="AW53" i="1"/>
  <c r="AM52" i="1"/>
  <c r="AZ80" i="1"/>
  <c r="AN77" i="1"/>
  <c r="AF77" i="1"/>
  <c r="AZ76" i="1"/>
  <c r="AG74" i="1"/>
  <c r="AY73" i="1"/>
  <c r="BF72" i="1"/>
  <c r="AX71" i="1"/>
  <c r="AE70" i="1"/>
  <c r="AL68" i="1"/>
  <c r="AW67" i="1"/>
  <c r="AW65" i="1"/>
  <c r="AS65" i="1" a="1"/>
  <c r="AS65" i="1" s="1"/>
  <c r="AE62" i="1"/>
  <c r="AM62" i="1"/>
  <c r="AF62" i="1"/>
  <c r="AN62" i="1"/>
  <c r="AG62" i="1"/>
  <c r="AS61" i="1" a="1"/>
  <c r="AS61" i="1" s="1"/>
  <c r="AS57" i="1" a="1"/>
  <c r="AS57" i="1" s="1"/>
  <c r="BF56" i="1"/>
  <c r="AV45" i="1"/>
  <c r="AW45" i="1"/>
  <c r="AX45" i="1"/>
  <c r="AV33" i="1"/>
  <c r="AX33" i="1"/>
  <c r="AZ33" i="1"/>
  <c r="AG86" i="1"/>
  <c r="AG82" i="1"/>
  <c r="AY80" i="1"/>
  <c r="AG78" i="1"/>
  <c r="AM77" i="1"/>
  <c r="AE77" i="1"/>
  <c r="AY76" i="1"/>
  <c r="AE74" i="1"/>
  <c r="AX73" i="1"/>
  <c r="AS69" i="1" a="1"/>
  <c r="AS69" i="1" s="1"/>
  <c r="AZ68" i="1"/>
  <c r="AK68" i="1"/>
  <c r="AZ63" i="1"/>
  <c r="AJ62" i="1"/>
  <c r="AA60" i="1"/>
  <c r="AI60" i="1"/>
  <c r="AJ60" i="1"/>
  <c r="AK60" i="1"/>
  <c r="AX57" i="1"/>
  <c r="AY53" i="1"/>
  <c r="AN86" i="1"/>
  <c r="AN82" i="1"/>
  <c r="AN78" i="1"/>
  <c r="AM74" i="1"/>
  <c r="AW73" i="1"/>
  <c r="AS73" i="1" a="1"/>
  <c r="AS73" i="1" s="1"/>
  <c r="AG73" i="1"/>
  <c r="AL70" i="1"/>
  <c r="AF69" i="1"/>
  <c r="AY68" i="1"/>
  <c r="AI68" i="1"/>
  <c r="AA68" i="1"/>
  <c r="AN65" i="1"/>
  <c r="AE65" i="1"/>
  <c r="AE64" i="1"/>
  <c r="AY63" i="1"/>
  <c r="AI62" i="1"/>
  <c r="BF60" i="1"/>
  <c r="AH60" i="1"/>
  <c r="AW57" i="1"/>
  <c r="AF56" i="1"/>
  <c r="AN56" i="1"/>
  <c r="AA56" i="1"/>
  <c r="AI56" i="1"/>
  <c r="AJ56" i="1"/>
  <c r="AK56" i="1"/>
  <c r="AL56" i="1"/>
  <c r="AX64" i="1"/>
  <c r="AY64" i="1"/>
  <c r="AL31" i="1"/>
  <c r="AE31" i="1"/>
  <c r="AM31" i="1"/>
  <c r="AG31" i="1"/>
  <c r="AA31" i="1"/>
  <c r="AK31" i="1"/>
  <c r="AN31" i="1"/>
  <c r="AF31" i="1"/>
  <c r="AH31" i="1"/>
  <c r="AI31" i="1"/>
  <c r="AN57" i="1"/>
  <c r="AF57" i="1"/>
  <c r="AZ56" i="1"/>
  <c r="AN53" i="1"/>
  <c r="AF53" i="1"/>
  <c r="AZ52" i="1"/>
  <c r="AX51" i="1"/>
  <c r="AN49" i="1"/>
  <c r="AF49" i="1"/>
  <c r="AZ48" i="1"/>
  <c r="AL48" i="1"/>
  <c r="AX47" i="1"/>
  <c r="AN45" i="1"/>
  <c r="AF45" i="1"/>
  <c r="AZ44" i="1"/>
  <c r="AL44" i="1"/>
  <c r="AX43" i="1"/>
  <c r="AN41" i="1"/>
  <c r="AF41" i="1"/>
  <c r="AZ40" i="1"/>
  <c r="AL40" i="1"/>
  <c r="AX39" i="1"/>
  <c r="AF38" i="1"/>
  <c r="AZ37" i="1"/>
  <c r="AM36" i="1"/>
  <c r="AL35" i="1"/>
  <c r="AE35" i="1"/>
  <c r="AM35" i="1"/>
  <c r="AG35" i="1"/>
  <c r="AW33" i="1"/>
  <c r="AY33" i="1"/>
  <c r="AK28" i="1"/>
  <c r="AE28" i="1"/>
  <c r="AM28" i="1"/>
  <c r="AF28" i="1"/>
  <c r="AN28" i="1"/>
  <c r="AG28" i="1"/>
  <c r="AA28" i="1"/>
  <c r="AI28" i="1"/>
  <c r="AJ27" i="1"/>
  <c r="AW22" i="1"/>
  <c r="AX22" i="1"/>
  <c r="AY22" i="1"/>
  <c r="AZ22" i="1"/>
  <c r="B17" i="1"/>
  <c r="AG58" i="1"/>
  <c r="AM57" i="1"/>
  <c r="AE57" i="1"/>
  <c r="AY56" i="1"/>
  <c r="AG54" i="1"/>
  <c r="AM53" i="1"/>
  <c r="AE53" i="1"/>
  <c r="AY52" i="1"/>
  <c r="AW51" i="1"/>
  <c r="AG50" i="1"/>
  <c r="AM49" i="1"/>
  <c r="AE49" i="1"/>
  <c r="AY48" i="1"/>
  <c r="AK48" i="1"/>
  <c r="AW47" i="1"/>
  <c r="AG46" i="1"/>
  <c r="AM45" i="1"/>
  <c r="AE45" i="1"/>
  <c r="AY44" i="1"/>
  <c r="AK44" i="1"/>
  <c r="AW43" i="1"/>
  <c r="AG42" i="1"/>
  <c r="AM41" i="1"/>
  <c r="AE41" i="1"/>
  <c r="AY40" i="1"/>
  <c r="AK40" i="1"/>
  <c r="AW39" i="1"/>
  <c r="AY38" i="1"/>
  <c r="AN38" i="1"/>
  <c r="AE38" i="1"/>
  <c r="AY37" i="1"/>
  <c r="AA37" i="1"/>
  <c r="AI37" i="1"/>
  <c r="AL36" i="1"/>
  <c r="AI35" i="1"/>
  <c r="AN30" i="1"/>
  <c r="B30" i="1"/>
  <c r="AG26" i="1"/>
  <c r="AA26" i="1"/>
  <c r="AI26" i="1"/>
  <c r="AJ26" i="1"/>
  <c r="AK26" i="1"/>
  <c r="AL26" i="1"/>
  <c r="AE26" i="1"/>
  <c r="AM26" i="1"/>
  <c r="AN58" i="1"/>
  <c r="AF58" i="1"/>
  <c r="AZ57" i="1"/>
  <c r="AL57" i="1"/>
  <c r="AX56" i="1"/>
  <c r="AN54" i="1"/>
  <c r="AF54" i="1"/>
  <c r="AZ53" i="1"/>
  <c r="AL53" i="1"/>
  <c r="AX52" i="1"/>
  <c r="AN50" i="1"/>
  <c r="AF50" i="1"/>
  <c r="AZ49" i="1"/>
  <c r="AL49" i="1"/>
  <c r="AX48" i="1"/>
  <c r="AJ48" i="1"/>
  <c r="AN46" i="1"/>
  <c r="AF46" i="1"/>
  <c r="AZ45" i="1"/>
  <c r="AL45" i="1"/>
  <c r="AX44" i="1"/>
  <c r="AJ44" i="1"/>
  <c r="AN42" i="1"/>
  <c r="AF42" i="1"/>
  <c r="AZ41" i="1"/>
  <c r="AL41" i="1"/>
  <c r="AX40" i="1"/>
  <c r="AJ40" i="1"/>
  <c r="AM38" i="1"/>
  <c r="AX37" i="1"/>
  <c r="AH37" i="1"/>
  <c r="AK36" i="1"/>
  <c r="AH35" i="1"/>
  <c r="AN34" i="1"/>
  <c r="B34" i="1"/>
  <c r="AF32" i="1"/>
  <c r="AN32" i="1"/>
  <c r="AG32" i="1"/>
  <c r="AA32" i="1"/>
  <c r="AI32" i="1"/>
  <c r="AX30" i="1"/>
  <c r="AY30" i="1"/>
  <c r="AL30" i="1"/>
  <c r="AL28" i="1"/>
  <c r="AA19" i="1"/>
  <c r="AI19" i="1"/>
  <c r="AJ19" i="1"/>
  <c r="AK19" i="1"/>
  <c r="AL19" i="1"/>
  <c r="AE19" i="1"/>
  <c r="AM19" i="1"/>
  <c r="AF19" i="1"/>
  <c r="AN19" i="1"/>
  <c r="AG19" i="1"/>
  <c r="AI10" i="1"/>
  <c r="AJ10" i="1"/>
  <c r="AK10" i="1"/>
  <c r="AL10" i="1"/>
  <c r="AE10" i="1"/>
  <c r="AM10" i="1"/>
  <c r="AF10" i="1"/>
  <c r="AN10" i="1"/>
  <c r="AG10" i="1"/>
  <c r="B9" i="1"/>
  <c r="AM58" i="1"/>
  <c r="AM54" i="1"/>
  <c r="AM50" i="1"/>
  <c r="AI48" i="1"/>
  <c r="AA48" i="1"/>
  <c r="AM46" i="1"/>
  <c r="AI44" i="1"/>
  <c r="AA44" i="1"/>
  <c r="AM42" i="1"/>
  <c r="AI40" i="1"/>
  <c r="AA40" i="1"/>
  <c r="AL38" i="1"/>
  <c r="AF36" i="1"/>
  <c r="AN36" i="1"/>
  <c r="AG36" i="1"/>
  <c r="AX34" i="1"/>
  <c r="AY34" i="1"/>
  <c r="AL34" i="1"/>
  <c r="AJ30" i="1"/>
  <c r="AK30" i="1"/>
  <c r="AE30" i="1"/>
  <c r="AM30" i="1"/>
  <c r="AW18" i="1"/>
  <c r="AX18" i="1"/>
  <c r="AY18" i="1"/>
  <c r="AZ18" i="1"/>
  <c r="AW13" i="1"/>
  <c r="AX13" i="1"/>
  <c r="AY13" i="1"/>
  <c r="AZ13" i="1"/>
  <c r="AJ34" i="1"/>
  <c r="AK34" i="1"/>
  <c r="AE34" i="1"/>
  <c r="AM34" i="1"/>
  <c r="AG48" i="1"/>
  <c r="AG44" i="1"/>
  <c r="AG40" i="1"/>
  <c r="AA27" i="1"/>
  <c r="AI27" i="1"/>
  <c r="AK27" i="1"/>
  <c r="AL27" i="1"/>
  <c r="AE27" i="1"/>
  <c r="AM27" i="1"/>
  <c r="AF27" i="1"/>
  <c r="AN27" i="1"/>
  <c r="AG27" i="1"/>
  <c r="AI15" i="1"/>
  <c r="AJ15" i="1"/>
  <c r="AK15" i="1"/>
  <c r="AL15" i="1"/>
  <c r="AE15" i="1"/>
  <c r="AM15" i="1"/>
  <c r="AF15" i="1"/>
  <c r="AN15" i="1"/>
  <c r="AG15" i="1"/>
  <c r="AN48" i="1"/>
  <c r="AN44" i="1"/>
  <c r="AN40" i="1"/>
  <c r="B35" i="1"/>
  <c r="BF34" i="1"/>
  <c r="AG34" i="1"/>
  <c r="AW29" i="1"/>
  <c r="AY29" i="1"/>
  <c r="B29" i="1"/>
  <c r="AW26" i="1"/>
  <c r="AX26" i="1"/>
  <c r="AY26" i="1"/>
  <c r="AZ26" i="1"/>
  <c r="AW12" i="1"/>
  <c r="AX12" i="1"/>
  <c r="AY12" i="1"/>
  <c r="AZ12" i="1"/>
  <c r="AK33" i="1"/>
  <c r="AK29" i="1"/>
  <c r="AY25" i="1"/>
  <c r="AI24" i="1"/>
  <c r="AA24" i="1"/>
  <c r="AM22" i="1"/>
  <c r="AE22" i="1"/>
  <c r="AY21" i="1"/>
  <c r="AI20" i="1"/>
  <c r="AA20" i="1"/>
  <c r="AM18" i="1"/>
  <c r="AE18" i="1"/>
  <c r="AY17" i="1"/>
  <c r="AI16" i="1"/>
  <c r="AA16" i="1"/>
  <c r="AM12" i="1"/>
  <c r="AE12" i="1"/>
  <c r="AY14" i="1"/>
  <c r="AI11" i="1"/>
  <c r="AM13" i="1"/>
  <c r="AE13" i="1"/>
  <c r="AY9" i="1"/>
  <c r="AX25" i="1"/>
  <c r="AL22" i="1"/>
  <c r="AX21" i="1"/>
  <c r="AL18" i="1"/>
  <c r="AX17" i="1"/>
  <c r="AL12" i="1"/>
  <c r="AX14" i="1"/>
  <c r="AL13" i="1"/>
  <c r="AX9" i="1"/>
  <c r="AI33" i="1"/>
  <c r="AI29" i="1"/>
  <c r="AI25" i="1"/>
  <c r="AG24" i="1"/>
  <c r="AK22" i="1"/>
  <c r="AI21" i="1"/>
  <c r="AG20" i="1"/>
  <c r="AK18" i="1"/>
  <c r="AI17" i="1"/>
  <c r="AG16" i="1"/>
  <c r="AK12" i="1"/>
  <c r="AG11" i="1"/>
  <c r="AK13" i="1"/>
  <c r="AZ27" i="1"/>
  <c r="AN24" i="1"/>
  <c r="AF24" i="1"/>
  <c r="AZ23" i="1"/>
  <c r="AJ22" i="1"/>
  <c r="AN20" i="1"/>
  <c r="AF20" i="1"/>
  <c r="AZ19" i="1"/>
  <c r="AJ18" i="1"/>
  <c r="AN16" i="1"/>
  <c r="AF16" i="1"/>
  <c r="AZ15" i="1"/>
  <c r="AJ12" i="1"/>
  <c r="AN11" i="1"/>
  <c r="AF11" i="1"/>
  <c r="AZ10" i="1"/>
  <c r="AJ13" i="1"/>
  <c r="AY27" i="1"/>
  <c r="AM24" i="1"/>
  <c r="AE24" i="1"/>
  <c r="AY23" i="1"/>
  <c r="AI22" i="1"/>
  <c r="AA22" i="1"/>
  <c r="AM20" i="1"/>
  <c r="AE20" i="1"/>
  <c r="AY19" i="1"/>
  <c r="AI18" i="1"/>
  <c r="AA18" i="1"/>
  <c r="AM16" i="1"/>
  <c r="AE16" i="1"/>
  <c r="AY15" i="1"/>
  <c r="AI12" i="1"/>
  <c r="AM11" i="1"/>
  <c r="AE11" i="1"/>
  <c r="AY10" i="1"/>
  <c r="P77" i="9" l="1"/>
  <c r="H72" i="9"/>
  <c r="AF123" i="9"/>
  <c r="AI53" i="9"/>
  <c r="AA53" i="9"/>
  <c r="AC53" i="9"/>
  <c r="AG53" i="9"/>
  <c r="Y53" i="9"/>
  <c r="AE53" i="9"/>
  <c r="AA59" i="9"/>
  <c r="G53" i="9"/>
  <c r="P12" i="8"/>
  <c r="Y97" i="9" s="1"/>
  <c r="L77" i="9"/>
  <c r="P17" i="8"/>
  <c r="H101" i="9"/>
  <c r="H124" i="9"/>
  <c r="P97" i="9"/>
  <c r="P8" i="8"/>
  <c r="Y93" i="9" s="1"/>
  <c r="I14" i="8"/>
  <c r="G56" i="9" s="1"/>
  <c r="P99" i="9"/>
  <c r="P10" i="8"/>
  <c r="Y95" i="9" s="1"/>
  <c r="P9" i="8"/>
  <c r="AG94" i="9" s="1"/>
  <c r="AH93" i="9"/>
  <c r="AA56" i="9"/>
  <c r="J96" i="9"/>
  <c r="H97" i="9"/>
  <c r="L79" i="9"/>
  <c r="L97" i="9"/>
  <c r="J99" i="9"/>
  <c r="F72" i="9"/>
  <c r="F23" i="10" s="1"/>
  <c r="P75" i="9"/>
  <c r="P102" i="9"/>
  <c r="L99" i="9"/>
  <c r="N75" i="9"/>
  <c r="N32" i="9" s="1"/>
  <c r="Z123" i="9"/>
  <c r="H75" i="9"/>
  <c r="AB121" i="9"/>
  <c r="J75" i="9"/>
  <c r="H77" i="9"/>
  <c r="F102" i="9"/>
  <c r="G31" i="10" s="1"/>
  <c r="N77" i="9"/>
  <c r="AB101" i="9"/>
  <c r="L96" i="9"/>
  <c r="Z77" i="9"/>
  <c r="AH101" i="9"/>
  <c r="J77" i="9"/>
  <c r="Z72" i="9"/>
  <c r="L51" i="9"/>
  <c r="F79" i="9"/>
  <c r="F30" i="10" s="1"/>
  <c r="L75" i="9"/>
  <c r="P79" i="9"/>
  <c r="N101" i="9"/>
  <c r="F97" i="9"/>
  <c r="G26" i="10" s="1"/>
  <c r="AH123" i="9"/>
  <c r="AC97" i="9"/>
  <c r="J80" i="9"/>
  <c r="P101" i="9"/>
  <c r="P124" i="9"/>
  <c r="AE56" i="9"/>
  <c r="P80" i="9"/>
  <c r="AD120" i="9"/>
  <c r="AI123" i="9"/>
  <c r="AC123" i="9"/>
  <c r="N72" i="9"/>
  <c r="I53" i="9"/>
  <c r="L80" i="9"/>
  <c r="K53" i="9"/>
  <c r="AD119" i="9"/>
  <c r="F101" i="9"/>
  <c r="G30" i="10" s="1"/>
  <c r="Z119" i="9"/>
  <c r="AG123" i="9"/>
  <c r="AF119" i="9"/>
  <c r="Z120" i="9"/>
  <c r="AC56" i="9"/>
  <c r="AF120" i="9"/>
  <c r="AD121" i="9"/>
  <c r="F80" i="9"/>
  <c r="F31" i="10" s="1"/>
  <c r="Z121" i="9"/>
  <c r="AF121" i="9"/>
  <c r="AB120" i="9"/>
  <c r="J101" i="9"/>
  <c r="J124" i="9"/>
  <c r="H99" i="9"/>
  <c r="AI56" i="9"/>
  <c r="P51" i="9"/>
  <c r="AB119" i="9"/>
  <c r="Q53" i="9"/>
  <c r="L74" i="9"/>
  <c r="Z58" i="9"/>
  <c r="AI95" i="9"/>
  <c r="P96" i="9"/>
  <c r="AB58" i="9"/>
  <c r="J74" i="9"/>
  <c r="AA58" i="9"/>
  <c r="AE59" i="9"/>
  <c r="P74" i="9"/>
  <c r="AD58" i="9"/>
  <c r="AD102" i="9"/>
  <c r="AC59" i="9"/>
  <c r="AD56" i="9"/>
  <c r="AH102" i="9"/>
  <c r="AG95" i="9"/>
  <c r="AB102" i="9"/>
  <c r="AG58" i="9"/>
  <c r="AE58" i="9"/>
  <c r="Z94" i="9"/>
  <c r="AD94" i="9"/>
  <c r="AH94" i="9"/>
  <c r="AH75" i="9"/>
  <c r="AG59" i="9"/>
  <c r="J102" i="9"/>
  <c r="Z75" i="9"/>
  <c r="AC58" i="9"/>
  <c r="AI58" i="9"/>
  <c r="AI59" i="9"/>
  <c r="AB94" i="9"/>
  <c r="AH58" i="9"/>
  <c r="H74" i="9"/>
  <c r="AH72" i="9"/>
  <c r="AF94" i="9"/>
  <c r="AD77" i="9"/>
  <c r="AF56" i="9"/>
  <c r="J79" i="9"/>
  <c r="X95" i="9"/>
  <c r="AD95" i="9"/>
  <c r="AF95" i="9"/>
  <c r="Z95" i="9"/>
  <c r="Y115" i="9"/>
  <c r="AA115" i="9"/>
  <c r="AI115" i="9"/>
  <c r="AC115" i="9"/>
  <c r="AG115" i="9"/>
  <c r="F56" i="9"/>
  <c r="E28" i="10" s="1"/>
  <c r="I28" i="10" s="1"/>
  <c r="L56" i="9"/>
  <c r="L9" i="8"/>
  <c r="AE72" i="9" s="1"/>
  <c r="L16" i="8"/>
  <c r="L17" i="8"/>
  <c r="L14" i="8"/>
  <c r="L12" i="8"/>
  <c r="Y75" i="9" s="1"/>
  <c r="L13" i="8"/>
  <c r="Y76" i="9" s="1"/>
  <c r="L10" i="8"/>
  <c r="Y73" i="9" s="1"/>
  <c r="L8" i="8"/>
  <c r="Y71" i="9" s="1"/>
  <c r="X99" i="9"/>
  <c r="X34" i="9" s="1"/>
  <c r="AB99" i="9"/>
  <c r="AF99" i="9"/>
  <c r="Z99" i="9"/>
  <c r="AE51" i="9"/>
  <c r="AA51" i="9"/>
  <c r="Y51" i="9"/>
  <c r="AG51" i="9"/>
  <c r="AC51" i="9"/>
  <c r="AI51" i="9"/>
  <c r="E37" i="10"/>
  <c r="E40" i="10" s="1"/>
  <c r="F49" i="9"/>
  <c r="N118" i="9"/>
  <c r="H118" i="9"/>
  <c r="F118" i="9"/>
  <c r="H25" i="10" s="1"/>
  <c r="P118" i="9"/>
  <c r="J118" i="9"/>
  <c r="J125" i="9" s="1"/>
  <c r="L118" i="9"/>
  <c r="L15" i="8"/>
  <c r="AH95" i="9"/>
  <c r="Y98" i="9"/>
  <c r="AA98" i="9"/>
  <c r="AI98" i="9"/>
  <c r="AG98" i="9"/>
  <c r="AE98" i="9"/>
  <c r="AC98" i="9"/>
  <c r="AH99" i="9"/>
  <c r="Y102" i="9"/>
  <c r="AE102" i="9"/>
  <c r="AG102" i="9"/>
  <c r="AA102" i="9"/>
  <c r="AI102" i="9"/>
  <c r="AC102" i="9"/>
  <c r="X97" i="9"/>
  <c r="AD97" i="9"/>
  <c r="Z97" i="9"/>
  <c r="AF97" i="9"/>
  <c r="X54" i="9"/>
  <c r="Z54" i="9"/>
  <c r="AH54" i="9"/>
  <c r="AB54" i="9"/>
  <c r="F94" i="9"/>
  <c r="G23" i="10" s="1"/>
  <c r="P94" i="9"/>
  <c r="N94" i="9"/>
  <c r="L94" i="9"/>
  <c r="J94" i="9"/>
  <c r="AB97" i="9"/>
  <c r="AD54" i="9"/>
  <c r="AB56" i="9"/>
  <c r="T13" i="8"/>
  <c r="AA120" i="9" s="1"/>
  <c r="T14" i="8"/>
  <c r="Y121" i="9" s="1"/>
  <c r="AH56" i="9"/>
  <c r="N51" i="9"/>
  <c r="P16" i="8"/>
  <c r="Y101" i="9" s="1"/>
  <c r="Z102" i="9"/>
  <c r="AF72" i="9"/>
  <c r="AB72" i="9"/>
  <c r="P15" i="8"/>
  <c r="AF71" i="9"/>
  <c r="H102" i="9"/>
  <c r="AJ96" i="9"/>
  <c r="AH119" i="9"/>
  <c r="AF102" i="9"/>
  <c r="AE123" i="9"/>
  <c r="T15" i="8"/>
  <c r="Y122" i="9" s="1"/>
  <c r="AF75" i="9"/>
  <c r="Z56" i="9"/>
  <c r="AB77" i="9"/>
  <c r="AI70" i="9"/>
  <c r="T17" i="8"/>
  <c r="Y124" i="9" s="1"/>
  <c r="AF101" i="9"/>
  <c r="AB71" i="9"/>
  <c r="H79" i="9"/>
  <c r="N102" i="9"/>
  <c r="N96" i="9"/>
  <c r="AD75" i="9"/>
  <c r="AD123" i="9"/>
  <c r="J72" i="9"/>
  <c r="H80" i="9"/>
  <c r="F51" i="9"/>
  <c r="E23" i="10" s="1"/>
  <c r="T12" i="8"/>
  <c r="AJ74" i="9"/>
  <c r="AH120" i="9"/>
  <c r="AD72" i="9"/>
  <c r="J97" i="9"/>
  <c r="J32" i="9" s="1"/>
  <c r="P14" i="8"/>
  <c r="F74" i="9"/>
  <c r="F25" i="10" s="1"/>
  <c r="AJ118" i="9"/>
  <c r="AH71" i="9"/>
  <c r="H51" i="9"/>
  <c r="H29" i="9" s="1"/>
  <c r="Z71" i="9"/>
  <c r="M53" i="9"/>
  <c r="AG56" i="9"/>
  <c r="Z115" i="9"/>
  <c r="AF77" i="9"/>
  <c r="AB123" i="9"/>
  <c r="AD71" i="9"/>
  <c r="P72" i="9"/>
  <c r="L124" i="9"/>
  <c r="AF58" i="9"/>
  <c r="H96" i="9"/>
  <c r="H26" i="10"/>
  <c r="I26" i="10" s="1"/>
  <c r="AH115" i="9"/>
  <c r="I16" i="8"/>
  <c r="G58" i="9" s="1"/>
  <c r="I9" i="8"/>
  <c r="G51" i="9" s="1"/>
  <c r="AA116" i="9"/>
  <c r="I17" i="8"/>
  <c r="Q59" i="9" s="1"/>
  <c r="AE116" i="9"/>
  <c r="I12" i="8"/>
  <c r="U3" i="8"/>
  <c r="T11" i="8"/>
  <c r="AB73" i="9"/>
  <c r="M3" i="8"/>
  <c r="L11" i="8"/>
  <c r="I15" i="8"/>
  <c r="Q3" i="8"/>
  <c r="P11" i="8"/>
  <c r="AG117" i="9"/>
  <c r="AF115" i="9"/>
  <c r="M56" i="9"/>
  <c r="AE117" i="9"/>
  <c r="Q56" i="9"/>
  <c r="AA117" i="9"/>
  <c r="AG71" i="9"/>
  <c r="AC116" i="9"/>
  <c r="AG116" i="9"/>
  <c r="AC117" i="9"/>
  <c r="O56" i="9"/>
  <c r="AI77" i="9"/>
  <c r="AI116" i="9"/>
  <c r="AA123" i="9"/>
  <c r="AI117" i="9"/>
  <c r="K56" i="9"/>
  <c r="I56" i="9"/>
  <c r="AG78" i="9"/>
  <c r="X79" i="9"/>
  <c r="X36" i="9" s="1"/>
  <c r="AD79" i="9"/>
  <c r="AD100" i="9"/>
  <c r="Z79" i="9"/>
  <c r="AH57" i="9"/>
  <c r="Z57" i="9"/>
  <c r="Z100" i="9"/>
  <c r="AD122" i="9"/>
  <c r="AB122" i="9"/>
  <c r="AH122" i="9"/>
  <c r="AF57" i="9"/>
  <c r="AD57" i="9"/>
  <c r="Z122" i="9"/>
  <c r="AF79" i="9"/>
  <c r="AF100" i="9"/>
  <c r="AB100" i="9"/>
  <c r="AF122" i="9"/>
  <c r="AB57" i="9"/>
  <c r="AH79" i="9"/>
  <c r="AF73" i="9"/>
  <c r="AH73" i="9"/>
  <c r="AB115" i="9"/>
  <c r="Z73" i="9"/>
  <c r="AD115" i="9"/>
  <c r="AD73" i="9"/>
  <c r="AB75" i="9"/>
  <c r="P56" i="9"/>
  <c r="P34" i="9" s="1"/>
  <c r="AG54" i="9"/>
  <c r="Z116" i="9"/>
  <c r="AF93" i="9"/>
  <c r="AD116" i="9"/>
  <c r="AE54" i="9"/>
  <c r="AC54" i="9"/>
  <c r="AA97" i="9"/>
  <c r="H56" i="9"/>
  <c r="J56" i="9"/>
  <c r="N56" i="9"/>
  <c r="AI97" i="9"/>
  <c r="Z93" i="9"/>
  <c r="AG97" i="9"/>
  <c r="AF116" i="9"/>
  <c r="AE97" i="9"/>
  <c r="AD93" i="9"/>
  <c r="M58" i="9"/>
  <c r="AH116" i="9"/>
  <c r="AB93" i="9"/>
  <c r="AA54" i="9"/>
  <c r="AB116" i="9"/>
  <c r="AI54" i="9"/>
  <c r="AH77" i="9"/>
  <c r="J57" i="9"/>
  <c r="J35" i="9" s="1"/>
  <c r="AB117" i="9"/>
  <c r="AH80" i="9"/>
  <c r="AB80" i="9"/>
  <c r="AH117" i="9"/>
  <c r="AD80" i="9"/>
  <c r="AF80" i="9"/>
  <c r="AD117" i="9"/>
  <c r="AF117" i="9"/>
  <c r="Z78" i="9"/>
  <c r="AJ78" i="9" s="1"/>
  <c r="Z117" i="9"/>
  <c r="Z80" i="9"/>
  <c r="N124" i="9"/>
  <c r="AB98" i="9"/>
  <c r="AF76" i="9"/>
  <c r="AB76" i="9"/>
  <c r="J98" i="9"/>
  <c r="P76" i="9"/>
  <c r="AD76" i="9"/>
  <c r="N76" i="9"/>
  <c r="Z98" i="9"/>
  <c r="H76" i="9"/>
  <c r="AH76" i="9"/>
  <c r="AF98" i="9"/>
  <c r="L98" i="9"/>
  <c r="N98" i="9"/>
  <c r="Z76" i="9"/>
  <c r="J76" i="9"/>
  <c r="P98" i="9"/>
  <c r="L76" i="9"/>
  <c r="AH98" i="9"/>
  <c r="AD98" i="9"/>
  <c r="H98" i="9"/>
  <c r="AF124" i="9"/>
  <c r="AA122" i="9"/>
  <c r="AI73" i="9"/>
  <c r="AC122" i="9"/>
  <c r="AD124" i="9"/>
  <c r="Z124" i="9"/>
  <c r="AB124" i="9"/>
  <c r="AG122" i="9"/>
  <c r="AE122" i="9"/>
  <c r="AI122" i="9"/>
  <c r="AH124" i="9"/>
  <c r="G47" i="3"/>
  <c r="G48" i="3"/>
  <c r="G40" i="10"/>
  <c r="F5" i="9"/>
  <c r="L5" i="9" s="1"/>
  <c r="F37" i="10"/>
  <c r="F40" i="10" s="1"/>
  <c r="F7" i="9"/>
  <c r="L7" i="9" s="1"/>
  <c r="H37" i="10"/>
  <c r="H40" i="10" s="1"/>
  <c r="I39" i="10"/>
  <c r="I38" i="10"/>
  <c r="I29" i="10"/>
  <c r="E34" i="3"/>
  <c r="E35" i="3" s="1"/>
  <c r="F34" i="3"/>
  <c r="F35" i="3" s="1"/>
  <c r="D34" i="3"/>
  <c r="D35" i="3" s="1"/>
  <c r="G46" i="3"/>
  <c r="D57" i="3" s="1"/>
  <c r="F57" i="3" s="1"/>
  <c r="E50" i="3"/>
  <c r="E52" i="3" s="1"/>
  <c r="D50" i="3"/>
  <c r="D52" i="3" s="1"/>
  <c r="G49" i="3"/>
  <c r="F50" i="3"/>
  <c r="F52" i="3" s="1"/>
  <c r="BA74" i="1"/>
  <c r="AA70" i="9"/>
  <c r="S67" i="9"/>
  <c r="S89" i="9"/>
  <c r="N49" i="9"/>
  <c r="H26" i="9"/>
  <c r="L36" i="9"/>
  <c r="BA97" i="1"/>
  <c r="AA49" i="9"/>
  <c r="AD92" i="9"/>
  <c r="AC24" i="9"/>
  <c r="S111" i="9"/>
  <c r="K25" i="9"/>
  <c r="AB114" i="9"/>
  <c r="R89" i="9"/>
  <c r="F26" i="9"/>
  <c r="BA11" i="1"/>
  <c r="AB49" i="9"/>
  <c r="AF92" i="9"/>
  <c r="AG49" i="9"/>
  <c r="R112" i="9"/>
  <c r="R90" i="9"/>
  <c r="X29" i="9"/>
  <c r="J49" i="9"/>
  <c r="I8" i="9"/>
  <c r="R115" i="9"/>
  <c r="Q25" i="9"/>
  <c r="R93" i="9"/>
  <c r="R71" i="9"/>
  <c r="F25" i="9"/>
  <c r="AE49" i="9"/>
  <c r="AF49" i="9"/>
  <c r="J8" i="9"/>
  <c r="G26" i="9"/>
  <c r="J70" i="9"/>
  <c r="AJ113" i="9"/>
  <c r="AG70" i="9"/>
  <c r="J25" i="9"/>
  <c r="M25" i="9"/>
  <c r="H35" i="9"/>
  <c r="K8" i="9"/>
  <c r="F15" i="9"/>
  <c r="F92" i="9"/>
  <c r="F6" i="9"/>
  <c r="H15" i="9"/>
  <c r="G8" i="9"/>
  <c r="Z49" i="9"/>
  <c r="AK111" i="9"/>
  <c r="K26" i="9"/>
  <c r="O70" i="9"/>
  <c r="J12" i="9"/>
  <c r="O114" i="9"/>
  <c r="J14" i="9"/>
  <c r="L14" i="9" s="1"/>
  <c r="J92" i="9"/>
  <c r="H6" i="9"/>
  <c r="H8" i="9" s="1"/>
  <c r="F4" i="9"/>
  <c r="R111" i="9"/>
  <c r="Q24" i="9"/>
  <c r="K11" i="9"/>
  <c r="K15" i="9" s="1"/>
  <c r="R67" i="9"/>
  <c r="L13" i="9"/>
  <c r="M70" i="9"/>
  <c r="I12" i="9"/>
  <c r="N26" i="9"/>
  <c r="G15" i="9"/>
  <c r="AJ90" i="9"/>
  <c r="I24" i="9"/>
  <c r="AK89" i="9"/>
  <c r="O25" i="9"/>
  <c r="G25" i="9"/>
  <c r="N24" i="9"/>
  <c r="G11" i="10" s="1"/>
  <c r="I26" i="9"/>
  <c r="Z25" i="9"/>
  <c r="F35" i="9"/>
  <c r="AC26" i="9"/>
  <c r="AF26" i="9"/>
  <c r="AF114" i="9"/>
  <c r="J24" i="9"/>
  <c r="G9" i="10" s="1"/>
  <c r="H24" i="9"/>
  <c r="G8" i="10" s="1"/>
  <c r="AJ47" i="9"/>
  <c r="H25" i="9"/>
  <c r="AA25" i="9"/>
  <c r="AF24" i="9"/>
  <c r="AJ111" i="9"/>
  <c r="X26" i="9"/>
  <c r="AA24" i="9"/>
  <c r="Y92" i="9"/>
  <c r="AI24" i="9"/>
  <c r="AE24" i="9"/>
  <c r="AB25" i="9"/>
  <c r="Z26" i="9"/>
  <c r="AH92" i="9"/>
  <c r="X24" i="9"/>
  <c r="X92" i="9"/>
  <c r="AK67" i="9"/>
  <c r="AF70" i="9"/>
  <c r="AK48" i="9"/>
  <c r="AK47" i="9"/>
  <c r="X35" i="9"/>
  <c r="AB92" i="9"/>
  <c r="L24" i="9"/>
  <c r="G10" i="10" s="1"/>
  <c r="N25" i="9"/>
  <c r="N35" i="9"/>
  <c r="M26" i="9"/>
  <c r="L25" i="9"/>
  <c r="F32" i="9"/>
  <c r="I114" i="9"/>
  <c r="P114" i="9"/>
  <c r="L26" i="9"/>
  <c r="O24" i="9"/>
  <c r="BA190" i="1"/>
  <c r="Z24" i="9"/>
  <c r="AF25" i="9"/>
  <c r="AD26" i="9"/>
  <c r="G70" i="9"/>
  <c r="G114" i="9"/>
  <c r="P25" i="9"/>
  <c r="P35" i="9"/>
  <c r="N36" i="9"/>
  <c r="BA99" i="1"/>
  <c r="BA181" i="1"/>
  <c r="X25" i="9"/>
  <c r="AE26" i="9"/>
  <c r="AE25" i="9"/>
  <c r="AD25" i="9"/>
  <c r="F24" i="9"/>
  <c r="G7" i="10" s="1"/>
  <c r="P26" i="9"/>
  <c r="L35" i="9"/>
  <c r="AA114" i="9"/>
  <c r="AE114" i="9"/>
  <c r="AC114" i="9"/>
  <c r="K70" i="9"/>
  <c r="O26" i="9"/>
  <c r="AG25" i="9"/>
  <c r="AB26" i="9"/>
  <c r="J26" i="9"/>
  <c r="G24" i="9"/>
  <c r="AI92" i="9"/>
  <c r="AD70" i="9"/>
  <c r="AD24" i="9"/>
  <c r="AI26" i="9"/>
  <c r="AJ69" i="9"/>
  <c r="AH26" i="9"/>
  <c r="S48" i="9"/>
  <c r="Q26" i="9"/>
  <c r="O49" i="9"/>
  <c r="Y25" i="9"/>
  <c r="M49" i="9"/>
  <c r="M24" i="9"/>
  <c r="I49" i="9"/>
  <c r="I25" i="9"/>
  <c r="AJ68" i="9"/>
  <c r="AH25" i="9"/>
  <c r="AG26" i="9"/>
  <c r="AB70" i="9"/>
  <c r="AB24" i="9"/>
  <c r="K49" i="9"/>
  <c r="K24" i="9"/>
  <c r="AA26" i="9"/>
  <c r="Y49" i="9"/>
  <c r="Y26" i="9"/>
  <c r="AJ67" i="9"/>
  <c r="AH24" i="9"/>
  <c r="AC25" i="9"/>
  <c r="AI25" i="9"/>
  <c r="AG24" i="9"/>
  <c r="P70" i="9"/>
  <c r="P24" i="9"/>
  <c r="G12" i="10" s="1"/>
  <c r="Y24" i="9"/>
  <c r="R54" i="9"/>
  <c r="S90" i="9"/>
  <c r="AK113" i="9"/>
  <c r="H49" i="9"/>
  <c r="AH114" i="9"/>
  <c r="Y114" i="9"/>
  <c r="X125" i="9"/>
  <c r="AE92" i="9"/>
  <c r="AD114" i="9"/>
  <c r="AC92" i="9"/>
  <c r="G49" i="9"/>
  <c r="R47" i="9"/>
  <c r="I70" i="9"/>
  <c r="P92" i="9"/>
  <c r="S91" i="9"/>
  <c r="N114" i="9"/>
  <c r="AC70" i="9"/>
  <c r="AJ112" i="9"/>
  <c r="R73" i="9"/>
  <c r="Z70" i="9"/>
  <c r="AG114" i="9"/>
  <c r="M114" i="9"/>
  <c r="H92" i="9"/>
  <c r="K114" i="9"/>
  <c r="AK69" i="9"/>
  <c r="R91" i="9"/>
  <c r="R119" i="9"/>
  <c r="Q70" i="9"/>
  <c r="Q114" i="9"/>
  <c r="L92" i="9"/>
  <c r="AK90" i="9"/>
  <c r="N70" i="9"/>
  <c r="O92" i="9"/>
  <c r="J114" i="9"/>
  <c r="F114" i="9"/>
  <c r="S47" i="9"/>
  <c r="I92" i="9"/>
  <c r="R120" i="9"/>
  <c r="S68" i="9"/>
  <c r="S112" i="9"/>
  <c r="L70" i="9"/>
  <c r="AK91" i="9"/>
  <c r="AA92" i="9"/>
  <c r="R116" i="9"/>
  <c r="R78" i="9"/>
  <c r="AG92" i="9"/>
  <c r="AJ89" i="9"/>
  <c r="Z92" i="9"/>
  <c r="AK68" i="9"/>
  <c r="S113" i="9"/>
  <c r="R48" i="9"/>
  <c r="R121" i="9"/>
  <c r="S69" i="9"/>
  <c r="R100" i="9"/>
  <c r="AH70" i="9"/>
  <c r="Y70" i="9"/>
  <c r="X70" i="9"/>
  <c r="X114" i="9"/>
  <c r="AE70" i="9"/>
  <c r="R58" i="9"/>
  <c r="G92" i="9"/>
  <c r="Q49" i="9"/>
  <c r="S46" i="9"/>
  <c r="R68" i="9"/>
  <c r="R95" i="9"/>
  <c r="R122" i="9"/>
  <c r="AI114" i="9"/>
  <c r="R117" i="9"/>
  <c r="AJ91" i="9"/>
  <c r="Z114" i="9"/>
  <c r="M92" i="9"/>
  <c r="H70" i="9"/>
  <c r="H114" i="9"/>
  <c r="L49" i="9"/>
  <c r="K92" i="9"/>
  <c r="F70" i="9"/>
  <c r="R69" i="9"/>
  <c r="R113" i="9"/>
  <c r="R123" i="9"/>
  <c r="Q92" i="9"/>
  <c r="L114" i="9"/>
  <c r="AK112" i="9"/>
  <c r="P49" i="9"/>
  <c r="R46" i="9"/>
  <c r="N92" i="9"/>
  <c r="AK46" i="9"/>
  <c r="AJ48" i="9"/>
  <c r="AC49" i="9"/>
  <c r="AJ51" i="9"/>
  <c r="X49" i="9"/>
  <c r="AD49" i="9"/>
  <c r="AH49" i="9"/>
  <c r="AI49" i="9"/>
  <c r="AJ46" i="9"/>
  <c r="AK57" i="9"/>
  <c r="BA19" i="1"/>
  <c r="AO33" i="1"/>
  <c r="BA195" i="1"/>
  <c r="BA28" i="1"/>
  <c r="BA89" i="1"/>
  <c r="BA104" i="1"/>
  <c r="AO63" i="1"/>
  <c r="BA85" i="1"/>
  <c r="AO200" i="1"/>
  <c r="BA47" i="1"/>
  <c r="BA20" i="1"/>
  <c r="BA147" i="1"/>
  <c r="BA185" i="1"/>
  <c r="BA50" i="1"/>
  <c r="BA62" i="1"/>
  <c r="BA186" i="1"/>
  <c r="BA202" i="1"/>
  <c r="AO14" i="1"/>
  <c r="BA144" i="1"/>
  <c r="AO55" i="1"/>
  <c r="BA59" i="1"/>
  <c r="AO115" i="1"/>
  <c r="AO25" i="1"/>
  <c r="BA149" i="1"/>
  <c r="BA145" i="1"/>
  <c r="BA154" i="1"/>
  <c r="BA194" i="1"/>
  <c r="BA206" i="1"/>
  <c r="BA179" i="1"/>
  <c r="BA137" i="1"/>
  <c r="AO59" i="1"/>
  <c r="BA107" i="1"/>
  <c r="BA188" i="1"/>
  <c r="AO71" i="1"/>
  <c r="BA67" i="1"/>
  <c r="AO127" i="1"/>
  <c r="BA110" i="1"/>
  <c r="BA148" i="1"/>
  <c r="BA183" i="1"/>
  <c r="BA81" i="1"/>
  <c r="AO67" i="1"/>
  <c r="AO43" i="1"/>
  <c r="BA58" i="1"/>
  <c r="AO196" i="1"/>
  <c r="BA31" i="1"/>
  <c r="AO103" i="1"/>
  <c r="BA70" i="1"/>
  <c r="BA124" i="1"/>
  <c r="AO192" i="1"/>
  <c r="BA199" i="1"/>
  <c r="BA46" i="1"/>
  <c r="AO83" i="1"/>
  <c r="AO167" i="1"/>
  <c r="AO9" i="1"/>
  <c r="BA23" i="1"/>
  <c r="BA55" i="1"/>
  <c r="AO107" i="1"/>
  <c r="BA108" i="1"/>
  <c r="AO173" i="1"/>
  <c r="BA193" i="1"/>
  <c r="BA201" i="1"/>
  <c r="BA169" i="1"/>
  <c r="BA205" i="1"/>
  <c r="BA192" i="1"/>
  <c r="AO111" i="1"/>
  <c r="BA120" i="1"/>
  <c r="AO125" i="1"/>
  <c r="AO154" i="1"/>
  <c r="BA78" i="1"/>
  <c r="AO79" i="1"/>
  <c r="BA191" i="1"/>
  <c r="BA139" i="1"/>
  <c r="AO132" i="1"/>
  <c r="BA29" i="1"/>
  <c r="BA51" i="1"/>
  <c r="BA112" i="1"/>
  <c r="BA132" i="1"/>
  <c r="AO179" i="1"/>
  <c r="BA90" i="1"/>
  <c r="BA91" i="1"/>
  <c r="AO182" i="1"/>
  <c r="AO119" i="1"/>
  <c r="AO93" i="1"/>
  <c r="AO158" i="1"/>
  <c r="AO47" i="1"/>
  <c r="BA86" i="1"/>
  <c r="BA39" i="1"/>
  <c r="BA27" i="1"/>
  <c r="BA42" i="1"/>
  <c r="BA30" i="1"/>
  <c r="BA68" i="1"/>
  <c r="BA60" i="1"/>
  <c r="BA171" i="1"/>
  <c r="BA198" i="1"/>
  <c r="AO48" i="1"/>
  <c r="AO37" i="1"/>
  <c r="BA48" i="1"/>
  <c r="AO106" i="1"/>
  <c r="AO142" i="1"/>
  <c r="BA172" i="1"/>
  <c r="BA209" i="1"/>
  <c r="AO17" i="1"/>
  <c r="AO91" i="1"/>
  <c r="BA161" i="1"/>
  <c r="AO21" i="1"/>
  <c r="AO75" i="1"/>
  <c r="BA22" i="1"/>
  <c r="BA200" i="1"/>
  <c r="AO87" i="1"/>
  <c r="BA180" i="1"/>
  <c r="AO11" i="1"/>
  <c r="BA9" i="1"/>
  <c r="BA25" i="1"/>
  <c r="BA21" i="1"/>
  <c r="AO32" i="1"/>
  <c r="BA115" i="1"/>
  <c r="BA109" i="1"/>
  <c r="AO145" i="1"/>
  <c r="BA130" i="1"/>
  <c r="AO157" i="1"/>
  <c r="AO172" i="1"/>
  <c r="BA168" i="1"/>
  <c r="AO184" i="1"/>
  <c r="AO188" i="1"/>
  <c r="BA207" i="1"/>
  <c r="BA80" i="1"/>
  <c r="BA84" i="1"/>
  <c r="BA114" i="1"/>
  <c r="BA128" i="1"/>
  <c r="AO124" i="1"/>
  <c r="BA204" i="1"/>
  <c r="AO39" i="1"/>
  <c r="BA24" i="1"/>
  <c r="BA82" i="1"/>
  <c r="BA178" i="1"/>
  <c r="BA14" i="1"/>
  <c r="AO82" i="1"/>
  <c r="BA36" i="1"/>
  <c r="BA77" i="1"/>
  <c r="AO56" i="1"/>
  <c r="BA73" i="1"/>
  <c r="AO86" i="1"/>
  <c r="AO90" i="1"/>
  <c r="BA111" i="1"/>
  <c r="AO112" i="1"/>
  <c r="AO208" i="1"/>
  <c r="BA16" i="1"/>
  <c r="BA32" i="1"/>
  <c r="AO99" i="1"/>
  <c r="BA153" i="1"/>
  <c r="BA15" i="1"/>
  <c r="BA103" i="1"/>
  <c r="BA119" i="1"/>
  <c r="BA170" i="1"/>
  <c r="BA196" i="1"/>
  <c r="BA54" i="1"/>
  <c r="BA35" i="1"/>
  <c r="BA187" i="1"/>
  <c r="BA12" i="1"/>
  <c r="AO27" i="1"/>
  <c r="BA13" i="1"/>
  <c r="AO42" i="1"/>
  <c r="AO35" i="1"/>
  <c r="AO52" i="1"/>
  <c r="BA72" i="1"/>
  <c r="BA69" i="1"/>
  <c r="BA88" i="1"/>
  <c r="AO123" i="1"/>
  <c r="AO114" i="1"/>
  <c r="AO122" i="1"/>
  <c r="BA100" i="1"/>
  <c r="BA133" i="1"/>
  <c r="AO146" i="1"/>
  <c r="AO141" i="1"/>
  <c r="AO168" i="1"/>
  <c r="BA166" i="1"/>
  <c r="AO199" i="1"/>
  <c r="AO204" i="1"/>
  <c r="BA208" i="1"/>
  <c r="AO51" i="1"/>
  <c r="AO54" i="1"/>
  <c r="BA43" i="1"/>
  <c r="BA76" i="1"/>
  <c r="BA79" i="1"/>
  <c r="AO95" i="1"/>
  <c r="BA106" i="1"/>
  <c r="BA129" i="1"/>
  <c r="AO134" i="1"/>
  <c r="AO147" i="1"/>
  <c r="AO155" i="1"/>
  <c r="BA158" i="1"/>
  <c r="AO161" i="1"/>
  <c r="AO187" i="1"/>
  <c r="BA176" i="1"/>
  <c r="BA184" i="1"/>
  <c r="AO195" i="1"/>
  <c r="BA173" i="1"/>
  <c r="BA66" i="1"/>
  <c r="BA37" i="1"/>
  <c r="AO44" i="1"/>
  <c r="AO26" i="1"/>
  <c r="BA38" i="1"/>
  <c r="BA87" i="1"/>
  <c r="BA116" i="1"/>
  <c r="AO116" i="1"/>
  <c r="BA141" i="1"/>
  <c r="AO133" i="1"/>
  <c r="BA143" i="1"/>
  <c r="BA162" i="1"/>
  <c r="BA17" i="1"/>
  <c r="BA34" i="1"/>
  <c r="BA56" i="1"/>
  <c r="AO69" i="1"/>
  <c r="BA83" i="1"/>
  <c r="AO100" i="1"/>
  <c r="AO97" i="1"/>
  <c r="BA96" i="1"/>
  <c r="BA102" i="1"/>
  <c r="AO117" i="1"/>
  <c r="AO131" i="1"/>
  <c r="BA118" i="1"/>
  <c r="AO137" i="1"/>
  <c r="BA126" i="1"/>
  <c r="AO162" i="1"/>
  <c r="BA164" i="1"/>
  <c r="BA163" i="1"/>
  <c r="BA18" i="1"/>
  <c r="AO50" i="1"/>
  <c r="BA63" i="1"/>
  <c r="BA53" i="1"/>
  <c r="AO78" i="1"/>
  <c r="BA92" i="1"/>
  <c r="AO84" i="1"/>
  <c r="AO110" i="1"/>
  <c r="AO118" i="1"/>
  <c r="BA95" i="1"/>
  <c r="BA61" i="1"/>
  <c r="BA123" i="1"/>
  <c r="AO149" i="1"/>
  <c r="BA127" i="1"/>
  <c r="BA138" i="1"/>
  <c r="AO143" i="1"/>
  <c r="BA151" i="1"/>
  <c r="AO153" i="1"/>
  <c r="AO159" i="1"/>
  <c r="BA177" i="1"/>
  <c r="BA121" i="1"/>
  <c r="AO29" i="1"/>
  <c r="AO40" i="1"/>
  <c r="BA40" i="1"/>
  <c r="BA57" i="1"/>
  <c r="AO73" i="1"/>
  <c r="BA75" i="1"/>
  <c r="AO120" i="1"/>
  <c r="BA152" i="1"/>
  <c r="AO108" i="1"/>
  <c r="BA135" i="1"/>
  <c r="AO139" i="1"/>
  <c r="BA131" i="1"/>
  <c r="BA167" i="1"/>
  <c r="BA174" i="1"/>
  <c r="AO171" i="1"/>
  <c r="AO207" i="1"/>
  <c r="BA157" i="1"/>
  <c r="BA10" i="1"/>
  <c r="BA26" i="1"/>
  <c r="AO30" i="1"/>
  <c r="AO36" i="1"/>
  <c r="AO46" i="1"/>
  <c r="BA52" i="1"/>
  <c r="AO58" i="1"/>
  <c r="BA64" i="1"/>
  <c r="BA71" i="1"/>
  <c r="AO104" i="1"/>
  <c r="AO98" i="1"/>
  <c r="AO121" i="1"/>
  <c r="AO151" i="1"/>
  <c r="AO135" i="1"/>
  <c r="AO140" i="1"/>
  <c r="AO152" i="1"/>
  <c r="BA134" i="1"/>
  <c r="AO160" i="1"/>
  <c r="AO175" i="1"/>
  <c r="AO180" i="1"/>
  <c r="BA189" i="1"/>
  <c r="BA197" i="1"/>
  <c r="BA175" i="1"/>
  <c r="AO191" i="1"/>
  <c r="BA159" i="1"/>
  <c r="BA182" i="1"/>
  <c r="AO203" i="1"/>
  <c r="BA203" i="1"/>
  <c r="AO18" i="1"/>
  <c r="AO19" i="1"/>
  <c r="BA44" i="1"/>
  <c r="AO64" i="1"/>
  <c r="BA41" i="1"/>
  <c r="AO61" i="1"/>
  <c r="AO24" i="1"/>
  <c r="AO12" i="1"/>
  <c r="AO38" i="1"/>
  <c r="AO65" i="1"/>
  <c r="AO77" i="1"/>
  <c r="BA33" i="1"/>
  <c r="BA65" i="1"/>
  <c r="AO60" i="1"/>
  <c r="AO85" i="1"/>
  <c r="AO89" i="1"/>
  <c r="AO102" i="1"/>
  <c r="AO126" i="1"/>
  <c r="AO101" i="1"/>
  <c r="BA94" i="1"/>
  <c r="AO138" i="1"/>
  <c r="BA155" i="1"/>
  <c r="AO129" i="1"/>
  <c r="AO92" i="1"/>
  <c r="AO176" i="1"/>
  <c r="AO186" i="1"/>
  <c r="AO183" i="1"/>
  <c r="AO144" i="1"/>
  <c r="AO148" i="1"/>
  <c r="AO128" i="1"/>
  <c r="AO177" i="1"/>
  <c r="AO193" i="1"/>
  <c r="AO22" i="1"/>
  <c r="AO49" i="1"/>
  <c r="AO23" i="1"/>
  <c r="AO80" i="1"/>
  <c r="BA117" i="1"/>
  <c r="AO136" i="1"/>
  <c r="BA140" i="1"/>
  <c r="BA142" i="1"/>
  <c r="AO156" i="1"/>
  <c r="BA136" i="1"/>
  <c r="AO194" i="1"/>
  <c r="AO20" i="1"/>
  <c r="AO13" i="1"/>
  <c r="AO15" i="1"/>
  <c r="AO34" i="1"/>
  <c r="AO57" i="1"/>
  <c r="AO76" i="1"/>
  <c r="AO94" i="1"/>
  <c r="BA105" i="1"/>
  <c r="BA101" i="1"/>
  <c r="AO164" i="1"/>
  <c r="BA122" i="1"/>
  <c r="AO189" i="1"/>
  <c r="AO10" i="1"/>
  <c r="AO28" i="1"/>
  <c r="AO70" i="1"/>
  <c r="AO96" i="1"/>
  <c r="AO109" i="1"/>
  <c r="AO45" i="1"/>
  <c r="AO31" i="1"/>
  <c r="BA45" i="1"/>
  <c r="BA93" i="1"/>
  <c r="BA98" i="1"/>
  <c r="BA113" i="1"/>
  <c r="BA156" i="1"/>
  <c r="AO163" i="1"/>
  <c r="AO181" i="1"/>
  <c r="AO206" i="1"/>
  <c r="AO209" i="1"/>
  <c r="BA49" i="1"/>
  <c r="BA125" i="1"/>
  <c r="AO66" i="1"/>
  <c r="AO150" i="1"/>
  <c r="BA146" i="1"/>
  <c r="BA150" i="1"/>
  <c r="AO190" i="1"/>
  <c r="AO169" i="1"/>
  <c r="AO174" i="1"/>
  <c r="AO178" i="1"/>
  <c r="AO185" i="1"/>
  <c r="AO205" i="1"/>
  <c r="AO16" i="1"/>
  <c r="AO41" i="1"/>
  <c r="AO74" i="1"/>
  <c r="AO62" i="1"/>
  <c r="AO88" i="1"/>
  <c r="AO105" i="1"/>
  <c r="AO165" i="1"/>
  <c r="BA165" i="1"/>
  <c r="AO130" i="1"/>
  <c r="AO170" i="1"/>
  <c r="AO202" i="1"/>
  <c r="AO201" i="1"/>
  <c r="AO53" i="1"/>
  <c r="AO68" i="1"/>
  <c r="AO72" i="1"/>
  <c r="AO113" i="1"/>
  <c r="AO81" i="1"/>
  <c r="AO198" i="1"/>
  <c r="AO166" i="1"/>
  <c r="AO197" i="1"/>
  <c r="BA160" i="1"/>
  <c r="P32" i="9" l="1"/>
  <c r="H125" i="9"/>
  <c r="L32" i="9"/>
  <c r="P36" i="9"/>
  <c r="Y100" i="9"/>
  <c r="Y35" i="9" s="1"/>
  <c r="AA100" i="9"/>
  <c r="AG100" i="9"/>
  <c r="AI100" i="9"/>
  <c r="AE100" i="9"/>
  <c r="AC100" i="9"/>
  <c r="Y78" i="9"/>
  <c r="AE78" i="9"/>
  <c r="AC78" i="9"/>
  <c r="AA78" i="9"/>
  <c r="AA35" i="9" s="1"/>
  <c r="AI78" i="9"/>
  <c r="L34" i="9"/>
  <c r="AD29" i="9"/>
  <c r="AC72" i="9"/>
  <c r="AA72" i="9"/>
  <c r="L29" i="9"/>
  <c r="N34" i="9"/>
  <c r="AG93" i="9"/>
  <c r="R97" i="9"/>
  <c r="AC73" i="9"/>
  <c r="AI93" i="9"/>
  <c r="AE93" i="9"/>
  <c r="R96" i="9"/>
  <c r="AC93" i="9"/>
  <c r="AA93" i="9"/>
  <c r="AK53" i="9"/>
  <c r="F32" i="10"/>
  <c r="AE95" i="9"/>
  <c r="AA94" i="9"/>
  <c r="AE94" i="9"/>
  <c r="AE29" i="9" s="1"/>
  <c r="AE120" i="9"/>
  <c r="N125" i="9"/>
  <c r="AC95" i="9"/>
  <c r="AK56" i="9"/>
  <c r="Y94" i="9"/>
  <c r="AC94" i="9"/>
  <c r="AI94" i="9"/>
  <c r="AH32" i="9"/>
  <c r="AA95" i="9"/>
  <c r="I30" i="10"/>
  <c r="R77" i="9"/>
  <c r="AG121" i="9"/>
  <c r="AD34" i="9"/>
  <c r="R102" i="9"/>
  <c r="F36" i="9"/>
  <c r="AG120" i="9"/>
  <c r="J81" i="9"/>
  <c r="AA121" i="9"/>
  <c r="J36" i="9"/>
  <c r="AJ120" i="9"/>
  <c r="Y120" i="9"/>
  <c r="R51" i="9"/>
  <c r="G32" i="10"/>
  <c r="R99" i="9"/>
  <c r="AJ121" i="9"/>
  <c r="N81" i="9"/>
  <c r="AJ101" i="9"/>
  <c r="P125" i="9"/>
  <c r="H32" i="9"/>
  <c r="R101" i="9"/>
  <c r="Z34" i="9"/>
  <c r="AI124" i="9"/>
  <c r="L125" i="9"/>
  <c r="R75" i="9"/>
  <c r="J34" i="9"/>
  <c r="Q51" i="9"/>
  <c r="AC120" i="9"/>
  <c r="AB36" i="9"/>
  <c r="AI120" i="9"/>
  <c r="R79" i="9"/>
  <c r="R94" i="9"/>
  <c r="AK58" i="9"/>
  <c r="AJ119" i="9"/>
  <c r="J29" i="9"/>
  <c r="AJ58" i="9"/>
  <c r="Z36" i="9"/>
  <c r="X103" i="9"/>
  <c r="AK51" i="9"/>
  <c r="AJ94" i="9"/>
  <c r="R74" i="9"/>
  <c r="H34" i="9"/>
  <c r="AH29" i="9"/>
  <c r="AK123" i="9"/>
  <c r="AJ95" i="9"/>
  <c r="AK59" i="9"/>
  <c r="AJ56" i="9"/>
  <c r="I51" i="9"/>
  <c r="I23" i="10"/>
  <c r="O51" i="9"/>
  <c r="R80" i="9"/>
  <c r="AC75" i="9"/>
  <c r="H36" i="9"/>
  <c r="H103" i="9"/>
  <c r="AI121" i="9"/>
  <c r="P29" i="9"/>
  <c r="AB34" i="9"/>
  <c r="AD36" i="9"/>
  <c r="AG75" i="9"/>
  <c r="AJ71" i="9"/>
  <c r="AH34" i="9"/>
  <c r="F103" i="9"/>
  <c r="AC124" i="9"/>
  <c r="AI76" i="9"/>
  <c r="AA75" i="9"/>
  <c r="AE121" i="9"/>
  <c r="H32" i="10"/>
  <c r="AJ99" i="9"/>
  <c r="N29" i="9"/>
  <c r="AB29" i="9"/>
  <c r="AG72" i="9"/>
  <c r="AJ123" i="9"/>
  <c r="X32" i="9"/>
  <c r="AH103" i="9"/>
  <c r="K51" i="9"/>
  <c r="AI72" i="9"/>
  <c r="AJ54" i="9"/>
  <c r="AF32" i="9"/>
  <c r="AK115" i="9"/>
  <c r="M51" i="9"/>
  <c r="Z29" i="9"/>
  <c r="AH36" i="9"/>
  <c r="AC121" i="9"/>
  <c r="Y72" i="9"/>
  <c r="AJ72" i="9"/>
  <c r="Z32" i="9"/>
  <c r="AK102" i="9"/>
  <c r="P103" i="9"/>
  <c r="AJ102" i="9"/>
  <c r="AK98" i="9"/>
  <c r="AE124" i="9"/>
  <c r="AI71" i="9"/>
  <c r="AG73" i="9"/>
  <c r="AE76" i="9"/>
  <c r="Q58" i="9"/>
  <c r="Y80" i="9"/>
  <c r="Y37" i="9" s="1"/>
  <c r="AA80" i="9"/>
  <c r="AI80" i="9"/>
  <c r="AC80" i="9"/>
  <c r="AG80" i="9"/>
  <c r="AE80" i="9"/>
  <c r="F125" i="9"/>
  <c r="AF34" i="9"/>
  <c r="Y74" i="9"/>
  <c r="AG74" i="9"/>
  <c r="AE74" i="9"/>
  <c r="AI74" i="9"/>
  <c r="AC74" i="9"/>
  <c r="AA74" i="9"/>
  <c r="AJ97" i="9"/>
  <c r="AD32" i="9"/>
  <c r="AI101" i="9"/>
  <c r="AF29" i="9"/>
  <c r="AB32" i="9"/>
  <c r="AE101" i="9"/>
  <c r="AG124" i="9"/>
  <c r="AG76" i="9"/>
  <c r="AG101" i="9"/>
  <c r="Y99" i="9"/>
  <c r="AA99" i="9"/>
  <c r="AE99" i="9"/>
  <c r="AI99" i="9"/>
  <c r="AC99" i="9"/>
  <c r="AG99" i="9"/>
  <c r="Y77" i="9"/>
  <c r="AG77" i="9"/>
  <c r="AE77" i="9"/>
  <c r="AC77" i="9"/>
  <c r="I58" i="9"/>
  <c r="J103" i="9"/>
  <c r="AA124" i="9"/>
  <c r="O58" i="9"/>
  <c r="Y79" i="9"/>
  <c r="Y36" i="9" s="1"/>
  <c r="AE79" i="9"/>
  <c r="AA79" i="9"/>
  <c r="AI79" i="9"/>
  <c r="AG79" i="9"/>
  <c r="AC79" i="9"/>
  <c r="F81" i="9"/>
  <c r="R72" i="9"/>
  <c r="F34" i="9"/>
  <c r="AK70" i="9"/>
  <c r="AA73" i="9"/>
  <c r="L103" i="9"/>
  <c r="AA76" i="9"/>
  <c r="AA77" i="9"/>
  <c r="AA71" i="9"/>
  <c r="AC96" i="9"/>
  <c r="AI96" i="9"/>
  <c r="AE96" i="9"/>
  <c r="Y96" i="9"/>
  <c r="AA96" i="9"/>
  <c r="AG96" i="9"/>
  <c r="AJ70" i="9"/>
  <c r="AC101" i="9"/>
  <c r="Y119" i="9"/>
  <c r="Y32" i="9" s="1"/>
  <c r="AC119" i="9"/>
  <c r="AG119" i="9"/>
  <c r="AE119" i="9"/>
  <c r="AI119" i="9"/>
  <c r="AA119" i="9"/>
  <c r="AF36" i="9"/>
  <c r="AA118" i="9"/>
  <c r="AC118" i="9"/>
  <c r="AE118" i="9"/>
  <c r="Y118" i="9"/>
  <c r="AG118" i="9"/>
  <c r="AI118" i="9"/>
  <c r="K58" i="9"/>
  <c r="P81" i="9"/>
  <c r="AE75" i="9"/>
  <c r="AE71" i="9"/>
  <c r="N103" i="9"/>
  <c r="S53" i="9"/>
  <c r="F29" i="9"/>
  <c r="AA101" i="9"/>
  <c r="AE73" i="9"/>
  <c r="AC76" i="9"/>
  <c r="AI75" i="9"/>
  <c r="AC71" i="9"/>
  <c r="R118" i="9"/>
  <c r="AG29" i="9"/>
  <c r="AA29" i="9"/>
  <c r="S56" i="9"/>
  <c r="AG35" i="9"/>
  <c r="U11" i="8"/>
  <c r="U10" i="8"/>
  <c r="U12" i="8"/>
  <c r="U15" i="8"/>
  <c r="U13" i="8"/>
  <c r="U9" i="8"/>
  <c r="U8" i="8"/>
  <c r="U14" i="8"/>
  <c r="U16" i="8"/>
  <c r="U17" i="8"/>
  <c r="Q11" i="8"/>
  <c r="Q16" i="8"/>
  <c r="Q9" i="8"/>
  <c r="Q10" i="8"/>
  <c r="Q17" i="8"/>
  <c r="Q13" i="8"/>
  <c r="Q15" i="8"/>
  <c r="Q12" i="8"/>
  <c r="Q14" i="8"/>
  <c r="Q8" i="8"/>
  <c r="G54" i="9"/>
  <c r="I54" i="9"/>
  <c r="K54" i="9"/>
  <c r="M54" i="9"/>
  <c r="O54" i="9"/>
  <c r="Q54" i="9"/>
  <c r="G57" i="9"/>
  <c r="M57" i="9"/>
  <c r="O57" i="9"/>
  <c r="I57" i="9"/>
  <c r="K57" i="9"/>
  <c r="Q57" i="9"/>
  <c r="G59" i="9"/>
  <c r="I59" i="9"/>
  <c r="K59" i="9"/>
  <c r="M59" i="9"/>
  <c r="O59" i="9"/>
  <c r="M11" i="8"/>
  <c r="M17" i="8"/>
  <c r="M9" i="8"/>
  <c r="M10" i="8"/>
  <c r="M13" i="8"/>
  <c r="M14" i="8"/>
  <c r="M8" i="8"/>
  <c r="M16" i="8"/>
  <c r="M15" i="8"/>
  <c r="M12" i="8"/>
  <c r="AK117" i="9"/>
  <c r="AK116" i="9"/>
  <c r="AJ75" i="9"/>
  <c r="AH35" i="9"/>
  <c r="X81" i="9"/>
  <c r="AD103" i="9"/>
  <c r="R57" i="9"/>
  <c r="R35" i="9" s="1"/>
  <c r="R92" i="9"/>
  <c r="H11" i="15" s="1"/>
  <c r="AJ115" i="9"/>
  <c r="AD35" i="9"/>
  <c r="AJ79" i="9"/>
  <c r="AD125" i="9"/>
  <c r="AJ117" i="9"/>
  <c r="AJ73" i="9"/>
  <c r="AJ100" i="9"/>
  <c r="Z35" i="9"/>
  <c r="AB81" i="9"/>
  <c r="AF35" i="9"/>
  <c r="AB35" i="9"/>
  <c r="AJ116" i="9"/>
  <c r="AJ122" i="9"/>
  <c r="Z125" i="9"/>
  <c r="AB125" i="9"/>
  <c r="AF125" i="9"/>
  <c r="AJ57" i="9"/>
  <c r="AF103" i="9"/>
  <c r="AH125" i="9"/>
  <c r="R124" i="9"/>
  <c r="AD81" i="9"/>
  <c r="AJ80" i="9"/>
  <c r="AB103" i="9"/>
  <c r="Z81" i="9"/>
  <c r="AK97" i="9"/>
  <c r="AJ77" i="9"/>
  <c r="AF81" i="9"/>
  <c r="AH81" i="9"/>
  <c r="AJ93" i="9"/>
  <c r="AK54" i="9"/>
  <c r="AJ76" i="9"/>
  <c r="Z103" i="9"/>
  <c r="R56" i="9"/>
  <c r="R34" i="9" s="1"/>
  <c r="H81" i="9"/>
  <c r="R98" i="9"/>
  <c r="AJ98" i="9"/>
  <c r="R76" i="9"/>
  <c r="L81" i="9"/>
  <c r="AJ124" i="9"/>
  <c r="AK122" i="9"/>
  <c r="AE35" i="9"/>
  <c r="E51" i="3"/>
  <c r="D51" i="3"/>
  <c r="F51" i="3"/>
  <c r="L12" i="9"/>
  <c r="I37" i="10"/>
  <c r="I40" i="10" s="1"/>
  <c r="G13" i="10"/>
  <c r="D36" i="3"/>
  <c r="F36" i="3"/>
  <c r="E36" i="3"/>
  <c r="AA15" i="1"/>
  <c r="AA11" i="1"/>
  <c r="AA13" i="1"/>
  <c r="AA10" i="1"/>
  <c r="F27" i="9"/>
  <c r="J15" i="9"/>
  <c r="J27" i="9"/>
  <c r="L6" i="9"/>
  <c r="AJ114" i="9"/>
  <c r="AA12" i="1"/>
  <c r="AF27" i="9"/>
  <c r="L11" i="9"/>
  <c r="I15" i="9"/>
  <c r="F8" i="9"/>
  <c r="L4" i="9"/>
  <c r="AG27" i="9"/>
  <c r="AB27" i="9"/>
  <c r="AK114" i="9"/>
  <c r="R114" i="9"/>
  <c r="H13" i="15" s="1"/>
  <c r="S92" i="9"/>
  <c r="H12" i="15" s="1"/>
  <c r="R49" i="9"/>
  <c r="H7" i="15" s="1"/>
  <c r="R26" i="9"/>
  <c r="H27" i="9"/>
  <c r="S25" i="9"/>
  <c r="AA27" i="9"/>
  <c r="G27" i="9"/>
  <c r="AJ25" i="9"/>
  <c r="AK25" i="9"/>
  <c r="AK92" i="9"/>
  <c r="AI27" i="9"/>
  <c r="AE27" i="9"/>
  <c r="AJ24" i="9"/>
  <c r="X27" i="9"/>
  <c r="Z27" i="9"/>
  <c r="K27" i="9"/>
  <c r="L27" i="9"/>
  <c r="AJ26" i="9"/>
  <c r="AD27" i="9"/>
  <c r="N27" i="9"/>
  <c r="AK26" i="9"/>
  <c r="S114" i="9"/>
  <c r="H14" i="15" s="1"/>
  <c r="I27" i="9"/>
  <c r="O27" i="9"/>
  <c r="Q27" i="9"/>
  <c r="AA14" i="1"/>
  <c r="M27" i="9"/>
  <c r="S26" i="9"/>
  <c r="AH27" i="9"/>
  <c r="S70" i="9"/>
  <c r="H10" i="15" s="1"/>
  <c r="P27" i="9"/>
  <c r="R24" i="9"/>
  <c r="AC27" i="9"/>
  <c r="R70" i="9"/>
  <c r="H9" i="15" s="1"/>
  <c r="R25" i="9"/>
  <c r="Y27" i="9"/>
  <c r="S49" i="9"/>
  <c r="H8" i="15" s="1"/>
  <c r="S24" i="9"/>
  <c r="AK49" i="9"/>
  <c r="AK24" i="9"/>
  <c r="AJ92" i="9"/>
  <c r="AJ49" i="9"/>
  <c r="AA9" i="1"/>
  <c r="AI37" i="9" l="1"/>
  <c r="AK78" i="9"/>
  <c r="AC29" i="9"/>
  <c r="AI35" i="9"/>
  <c r="AC35" i="9"/>
  <c r="AK100" i="9"/>
  <c r="R32" i="9"/>
  <c r="AK95" i="9"/>
  <c r="AK93" i="9"/>
  <c r="AK94" i="9"/>
  <c r="AA32" i="9"/>
  <c r="Y29" i="9"/>
  <c r="R36" i="9"/>
  <c r="R103" i="9"/>
  <c r="J11" i="15" s="1"/>
  <c r="K11" i="15" s="1"/>
  <c r="AC32" i="9"/>
  <c r="AI103" i="9"/>
  <c r="AI29" i="9"/>
  <c r="Y125" i="9"/>
  <c r="AJ32" i="9"/>
  <c r="AK120" i="9"/>
  <c r="R29" i="9"/>
  <c r="AJ34" i="9"/>
  <c r="AA36" i="9"/>
  <c r="AC103" i="9"/>
  <c r="AA34" i="9"/>
  <c r="AG125" i="9"/>
  <c r="R81" i="9"/>
  <c r="J9" i="15" s="1"/>
  <c r="K9" i="15" s="1"/>
  <c r="AA37" i="9"/>
  <c r="AC34" i="9"/>
  <c r="AE32" i="9"/>
  <c r="AI125" i="9"/>
  <c r="AE34" i="9"/>
  <c r="AG37" i="9"/>
  <c r="AK73" i="9"/>
  <c r="AK72" i="9"/>
  <c r="AG103" i="9"/>
  <c r="AC125" i="9"/>
  <c r="AE125" i="9"/>
  <c r="AE103" i="9"/>
  <c r="AE36" i="9"/>
  <c r="S51" i="9"/>
  <c r="AG32" i="9"/>
  <c r="AK71" i="9"/>
  <c r="AI34" i="9"/>
  <c r="S58" i="9"/>
  <c r="AA103" i="9"/>
  <c r="AI32" i="9"/>
  <c r="AK76" i="9"/>
  <c r="AK75" i="9"/>
  <c r="AK121" i="9"/>
  <c r="AJ36" i="9"/>
  <c r="AJ29" i="9"/>
  <c r="AC37" i="9"/>
  <c r="Y31" i="9"/>
  <c r="AK77" i="9"/>
  <c r="AA125" i="9"/>
  <c r="AA81" i="9"/>
  <c r="AC31" i="9"/>
  <c r="AG34" i="9"/>
  <c r="AG36" i="9"/>
  <c r="AC81" i="9"/>
  <c r="AE31" i="9"/>
  <c r="AK124" i="9"/>
  <c r="AE81" i="9"/>
  <c r="AK119" i="9"/>
  <c r="Y103" i="9"/>
  <c r="AG31" i="9"/>
  <c r="AA31" i="9"/>
  <c r="AK80" i="9"/>
  <c r="AK74" i="9"/>
  <c r="AI31" i="9"/>
  <c r="Q118" i="9"/>
  <c r="G118" i="9"/>
  <c r="M118" i="9"/>
  <c r="O118" i="9"/>
  <c r="K118" i="9"/>
  <c r="I118" i="9"/>
  <c r="AK96" i="9"/>
  <c r="Y34" i="9"/>
  <c r="AK79" i="9"/>
  <c r="AK101" i="9"/>
  <c r="Y81" i="9"/>
  <c r="AK99" i="9"/>
  <c r="AI36" i="9"/>
  <c r="AE37" i="9"/>
  <c r="I74" i="9"/>
  <c r="Q74" i="9"/>
  <c r="K74" i="9"/>
  <c r="G74" i="9"/>
  <c r="M74" i="9"/>
  <c r="O74" i="9"/>
  <c r="AI81" i="9"/>
  <c r="AK118" i="9"/>
  <c r="AG81" i="9"/>
  <c r="K96" i="9"/>
  <c r="M96" i="9"/>
  <c r="G96" i="9"/>
  <c r="Q96" i="9"/>
  <c r="O96" i="9"/>
  <c r="I96" i="9"/>
  <c r="AC36" i="9"/>
  <c r="S59" i="9"/>
  <c r="H29" i="15" s="1"/>
  <c r="K29" i="15" s="1"/>
  <c r="G73" i="9"/>
  <c r="Q73" i="9"/>
  <c r="I73" i="9"/>
  <c r="O73" i="9"/>
  <c r="M73" i="9"/>
  <c r="K73" i="9"/>
  <c r="G80" i="9"/>
  <c r="Q80" i="9"/>
  <c r="K80" i="9"/>
  <c r="O80" i="9"/>
  <c r="I80" i="9"/>
  <c r="M80" i="9"/>
  <c r="G94" i="9"/>
  <c r="Q94" i="9"/>
  <c r="O94" i="9"/>
  <c r="I94" i="9"/>
  <c r="K94" i="9"/>
  <c r="M94" i="9"/>
  <c r="G116" i="9"/>
  <c r="I116" i="9"/>
  <c r="K116" i="9"/>
  <c r="M116" i="9"/>
  <c r="Q116" i="9"/>
  <c r="O116" i="9"/>
  <c r="G76" i="9"/>
  <c r="I76" i="9"/>
  <c r="M76" i="9"/>
  <c r="Q76" i="9"/>
  <c r="K76" i="9"/>
  <c r="O76" i="9"/>
  <c r="Q115" i="9"/>
  <c r="O115" i="9"/>
  <c r="I115" i="9"/>
  <c r="K115" i="9"/>
  <c r="M115" i="9"/>
  <c r="P50" i="3"/>
  <c r="P34" i="3"/>
  <c r="G115" i="9"/>
  <c r="G78" i="9"/>
  <c r="M78" i="9"/>
  <c r="I78" i="9"/>
  <c r="Q78" i="9"/>
  <c r="K78" i="9"/>
  <c r="O78" i="9"/>
  <c r="O50" i="3"/>
  <c r="K93" i="9"/>
  <c r="M93" i="9"/>
  <c r="I93" i="9"/>
  <c r="Q93" i="9"/>
  <c r="O34" i="3"/>
  <c r="G93" i="9"/>
  <c r="O93" i="9"/>
  <c r="G101" i="9"/>
  <c r="M101" i="9"/>
  <c r="Q101" i="9"/>
  <c r="O101" i="9"/>
  <c r="I101" i="9"/>
  <c r="K101" i="9"/>
  <c r="G120" i="9"/>
  <c r="Q120" i="9"/>
  <c r="O120" i="9"/>
  <c r="I120" i="9"/>
  <c r="K120" i="9"/>
  <c r="M120" i="9"/>
  <c r="G72" i="9"/>
  <c r="Q72" i="9"/>
  <c r="I72" i="9"/>
  <c r="O72" i="9"/>
  <c r="M72" i="9"/>
  <c r="K72" i="9"/>
  <c r="G95" i="9"/>
  <c r="I95" i="9"/>
  <c r="K95" i="9"/>
  <c r="M95" i="9"/>
  <c r="O95" i="9"/>
  <c r="Q95" i="9"/>
  <c r="G79" i="9"/>
  <c r="M79" i="9"/>
  <c r="Q79" i="9"/>
  <c r="K79" i="9"/>
  <c r="O79" i="9"/>
  <c r="I79" i="9"/>
  <c r="G99" i="9"/>
  <c r="Q99" i="9"/>
  <c r="K99" i="9"/>
  <c r="O99" i="9"/>
  <c r="M99" i="9"/>
  <c r="I99" i="9"/>
  <c r="G122" i="9"/>
  <c r="Q122" i="9"/>
  <c r="O122" i="9"/>
  <c r="I122" i="9"/>
  <c r="K122" i="9"/>
  <c r="M122" i="9"/>
  <c r="Q75" i="9"/>
  <c r="I75" i="9"/>
  <c r="O75" i="9"/>
  <c r="M75" i="9"/>
  <c r="G75" i="9"/>
  <c r="K75" i="9"/>
  <c r="M71" i="9"/>
  <c r="Q71" i="9"/>
  <c r="I71" i="9"/>
  <c r="O71" i="9"/>
  <c r="K71" i="9"/>
  <c r="G71" i="9"/>
  <c r="N34" i="3"/>
  <c r="N50" i="3"/>
  <c r="S57" i="9"/>
  <c r="S54" i="9"/>
  <c r="G97" i="9"/>
  <c r="M97" i="9"/>
  <c r="K97" i="9"/>
  <c r="I97" i="9"/>
  <c r="Q97" i="9"/>
  <c r="O97" i="9"/>
  <c r="G119" i="9"/>
  <c r="M119" i="9"/>
  <c r="Q119" i="9"/>
  <c r="O119" i="9"/>
  <c r="I119" i="9"/>
  <c r="K119" i="9"/>
  <c r="G77" i="9"/>
  <c r="Q77" i="9"/>
  <c r="K77" i="9"/>
  <c r="I77" i="9"/>
  <c r="M77" i="9"/>
  <c r="O77" i="9"/>
  <c r="G100" i="9"/>
  <c r="K100" i="9"/>
  <c r="O100" i="9"/>
  <c r="M100" i="9"/>
  <c r="I100" i="9"/>
  <c r="Q100" i="9"/>
  <c r="G124" i="9"/>
  <c r="I124" i="9"/>
  <c r="K124" i="9"/>
  <c r="O124" i="9"/>
  <c r="M124" i="9"/>
  <c r="Q124" i="9"/>
  <c r="G117" i="9"/>
  <c r="M117" i="9"/>
  <c r="I117" i="9"/>
  <c r="K117" i="9"/>
  <c r="Q117" i="9"/>
  <c r="O117" i="9"/>
  <c r="G98" i="9"/>
  <c r="O98" i="9"/>
  <c r="Q98" i="9"/>
  <c r="M98" i="9"/>
  <c r="K98" i="9"/>
  <c r="I98" i="9"/>
  <c r="Q123" i="9"/>
  <c r="O123" i="9"/>
  <c r="G123" i="9"/>
  <c r="I123" i="9"/>
  <c r="K123" i="9"/>
  <c r="M123" i="9"/>
  <c r="G102" i="9"/>
  <c r="M102" i="9"/>
  <c r="Q102" i="9"/>
  <c r="O102" i="9"/>
  <c r="I102" i="9"/>
  <c r="K102" i="9"/>
  <c r="G121" i="9"/>
  <c r="Q121" i="9"/>
  <c r="O121" i="9"/>
  <c r="I121" i="9"/>
  <c r="K121" i="9"/>
  <c r="M121" i="9"/>
  <c r="AJ35" i="9"/>
  <c r="AJ125" i="9"/>
  <c r="AJ81" i="9"/>
  <c r="R125" i="9"/>
  <c r="AK35" i="9"/>
  <c r="AJ103" i="9"/>
  <c r="L15" i="9"/>
  <c r="L8" i="9"/>
  <c r="J15" i="15" s="1"/>
  <c r="K15" i="15" s="1"/>
  <c r="R27" i="9"/>
  <c r="AK27" i="9"/>
  <c r="AJ27" i="9"/>
  <c r="S27" i="9"/>
  <c r="AK29" i="9" l="1"/>
  <c r="AK31" i="9"/>
  <c r="O31" i="9"/>
  <c r="AK125" i="9"/>
  <c r="AK36" i="9"/>
  <c r="G31" i="9"/>
  <c r="AK32" i="9"/>
  <c r="G37" i="9"/>
  <c r="S118" i="9"/>
  <c r="AK34" i="9"/>
  <c r="AK81" i="9"/>
  <c r="S74" i="9"/>
  <c r="Q31" i="9"/>
  <c r="AK37" i="9"/>
  <c r="S96" i="9"/>
  <c r="I31" i="9"/>
  <c r="AK103" i="9"/>
  <c r="M31" i="9"/>
  <c r="K31" i="9"/>
  <c r="I35" i="9"/>
  <c r="M29" i="9"/>
  <c r="I29" i="9"/>
  <c r="O32" i="9"/>
  <c r="G35" i="9"/>
  <c r="S100" i="9"/>
  <c r="K29" i="9"/>
  <c r="O29" i="9"/>
  <c r="Q32" i="9"/>
  <c r="M32" i="9"/>
  <c r="S98" i="9"/>
  <c r="M35" i="9"/>
  <c r="G32" i="9"/>
  <c r="O35" i="9"/>
  <c r="K35" i="9"/>
  <c r="I32" i="9"/>
  <c r="K32" i="9"/>
  <c r="O37" i="9"/>
  <c r="O34" i="9"/>
  <c r="S101" i="9"/>
  <c r="M125" i="9"/>
  <c r="M34" i="9"/>
  <c r="S71" i="9"/>
  <c r="G81" i="9"/>
  <c r="S122" i="9"/>
  <c r="I36" i="9"/>
  <c r="S72" i="9"/>
  <c r="Q29" i="9"/>
  <c r="O36" i="3"/>
  <c r="O35" i="3"/>
  <c r="S78" i="9"/>
  <c r="K125" i="9"/>
  <c r="I81" i="9"/>
  <c r="N36" i="3"/>
  <c r="N35" i="3"/>
  <c r="S124" i="9"/>
  <c r="I34" i="9"/>
  <c r="S119" i="9"/>
  <c r="O36" i="9"/>
  <c r="G29" i="9"/>
  <c r="S93" i="9"/>
  <c r="Q103" i="9"/>
  <c r="I125" i="9"/>
  <c r="M37" i="9"/>
  <c r="K34" i="9"/>
  <c r="K36" i="9"/>
  <c r="I103" i="9"/>
  <c r="G103" i="9"/>
  <c r="S102" i="9"/>
  <c r="S123" i="9"/>
  <c r="O125" i="9"/>
  <c r="Q34" i="9"/>
  <c r="S77" i="9"/>
  <c r="S75" i="9"/>
  <c r="S79" i="9"/>
  <c r="Q36" i="9"/>
  <c r="M103" i="9"/>
  <c r="Q125" i="9"/>
  <c r="S116" i="9"/>
  <c r="S117" i="9"/>
  <c r="K37" i="9"/>
  <c r="G34" i="9"/>
  <c r="Q81" i="9"/>
  <c r="M36" i="9"/>
  <c r="K103" i="9"/>
  <c r="S115" i="9"/>
  <c r="G125" i="9"/>
  <c r="O81" i="9"/>
  <c r="S94" i="9"/>
  <c r="S73" i="9"/>
  <c r="S121" i="9"/>
  <c r="I37" i="9"/>
  <c r="S97" i="9"/>
  <c r="Q35" i="9"/>
  <c r="M81" i="9"/>
  <c r="G36" i="9"/>
  <c r="O51" i="3"/>
  <c r="O52" i="3"/>
  <c r="P36" i="3"/>
  <c r="P35" i="3"/>
  <c r="K81" i="9"/>
  <c r="S80" i="9"/>
  <c r="Q37" i="9"/>
  <c r="N51" i="3"/>
  <c r="N52" i="3"/>
  <c r="S99" i="9"/>
  <c r="S95" i="9"/>
  <c r="S120" i="9"/>
  <c r="O103" i="9"/>
  <c r="P52" i="3"/>
  <c r="P51" i="3"/>
  <c r="S76" i="9"/>
  <c r="J13" i="15"/>
  <c r="K13" i="15" s="1"/>
  <c r="S31" i="9" l="1"/>
  <c r="S32" i="9"/>
  <c r="S35" i="9"/>
  <c r="S34" i="9"/>
  <c r="S125" i="9"/>
  <c r="J14" i="15" s="1"/>
  <c r="K14" i="15" s="1"/>
  <c r="S37" i="9"/>
  <c r="H43" i="15"/>
  <c r="K43" i="15" s="1"/>
  <c r="H36" i="15"/>
  <c r="K36" i="15" s="1"/>
  <c r="H50" i="15"/>
  <c r="K50" i="15" s="1"/>
  <c r="S29" i="9"/>
  <c r="S103" i="9"/>
  <c r="J12" i="15" s="1"/>
  <c r="K12" i="15" s="1"/>
  <c r="S36" i="9"/>
  <c r="S81" i="9"/>
  <c r="J10" i="15" s="1"/>
  <c r="K10" i="15" s="1"/>
  <c r="BE8" i="1"/>
  <c r="BD8" i="1"/>
  <c r="BC8" i="1"/>
  <c r="BB8" i="1"/>
  <c r="AV8" i="1"/>
  <c r="F11" i="8" l="1"/>
  <c r="G11" i="8"/>
  <c r="G13" i="8"/>
  <c r="F13" i="8"/>
  <c r="G17" i="8"/>
  <c r="F17" i="8"/>
  <c r="G8" i="8"/>
  <c r="F8" i="8"/>
  <c r="G10" i="8"/>
  <c r="F10" i="8"/>
  <c r="AW8" i="1"/>
  <c r="AY8" i="1"/>
  <c r="AZ8" i="1"/>
  <c r="AX8" i="1"/>
  <c r="BF8" i="1"/>
  <c r="H53" i="9" l="1"/>
  <c r="H31" i="9" s="1"/>
  <c r="J53" i="9"/>
  <c r="J31" i="9" s="1"/>
  <c r="P53" i="9"/>
  <c r="F53" i="9"/>
  <c r="N53" i="9"/>
  <c r="N31" i="9" s="1"/>
  <c r="L53" i="9"/>
  <c r="L31" i="9" s="1"/>
  <c r="AB53" i="9"/>
  <c r="AB31" i="9" s="1"/>
  <c r="AH53" i="9"/>
  <c r="Z53" i="9"/>
  <c r="Z31" i="9" s="1"/>
  <c r="AF53" i="9"/>
  <c r="AF31" i="9" s="1"/>
  <c r="X53" i="9"/>
  <c r="X31" i="9" s="1"/>
  <c r="AD53" i="9"/>
  <c r="AD31" i="9" s="1"/>
  <c r="F55" i="9"/>
  <c r="E27" i="10" s="1"/>
  <c r="P55" i="9"/>
  <c r="L55" i="9"/>
  <c r="L33" i="9" s="1"/>
  <c r="N55" i="9"/>
  <c r="N33" i="9" s="1"/>
  <c r="H55" i="9"/>
  <c r="H33" i="9" s="1"/>
  <c r="J55" i="9"/>
  <c r="J33" i="9" s="1"/>
  <c r="AB55" i="9"/>
  <c r="AB33" i="9" s="1"/>
  <c r="X55" i="9"/>
  <c r="X33" i="9" s="1"/>
  <c r="Z55" i="9"/>
  <c r="Z33" i="9" s="1"/>
  <c r="AD55" i="9"/>
  <c r="AD33" i="9" s="1"/>
  <c r="AH55" i="9"/>
  <c r="AF55" i="9"/>
  <c r="AF33" i="9" s="1"/>
  <c r="X59" i="9"/>
  <c r="X37" i="9" s="1"/>
  <c r="AH59" i="9"/>
  <c r="AH37" i="9" s="1"/>
  <c r="AB59" i="9"/>
  <c r="AB37" i="9" s="1"/>
  <c r="AD59" i="9"/>
  <c r="AD37" i="9" s="1"/>
  <c r="AF59" i="9"/>
  <c r="AF37" i="9" s="1"/>
  <c r="Z59" i="9"/>
  <c r="Z37" i="9" s="1"/>
  <c r="F59" i="9"/>
  <c r="E31" i="10" s="1"/>
  <c r="I31" i="10" s="1"/>
  <c r="L59" i="9"/>
  <c r="L37" i="9" s="1"/>
  <c r="H59" i="9"/>
  <c r="H37" i="9" s="1"/>
  <c r="J59" i="9"/>
  <c r="J37" i="9" s="1"/>
  <c r="P59" i="9"/>
  <c r="P37" i="9" s="1"/>
  <c r="N59" i="9"/>
  <c r="N37" i="9" s="1"/>
  <c r="L50" i="9"/>
  <c r="N50" i="9"/>
  <c r="H50" i="9"/>
  <c r="J50" i="9"/>
  <c r="P50" i="9"/>
  <c r="F52" i="9"/>
  <c r="P52" i="9"/>
  <c r="P30" i="9" s="1"/>
  <c r="J52" i="9"/>
  <c r="J30" i="9" s="1"/>
  <c r="L52" i="9"/>
  <c r="L30" i="9" s="1"/>
  <c r="N52" i="9"/>
  <c r="N30" i="9" s="1"/>
  <c r="H52" i="9"/>
  <c r="H30" i="9" s="1"/>
  <c r="X52" i="9"/>
  <c r="X30" i="9" s="1"/>
  <c r="AD52" i="9"/>
  <c r="AD30" i="9" s="1"/>
  <c r="AF52" i="9"/>
  <c r="AF30" i="9" s="1"/>
  <c r="AB52" i="9"/>
  <c r="AB30" i="9" s="1"/>
  <c r="Z52" i="9"/>
  <c r="Z30" i="9" s="1"/>
  <c r="AH52" i="9"/>
  <c r="AH30" i="9" s="1"/>
  <c r="X50" i="9"/>
  <c r="X28" i="9" s="1"/>
  <c r="AF50" i="9"/>
  <c r="AB50" i="9"/>
  <c r="Z50" i="9"/>
  <c r="AH50" i="9"/>
  <c r="AD50" i="9"/>
  <c r="C34" i="3"/>
  <c r="C35" i="3" s="1"/>
  <c r="C50" i="3"/>
  <c r="C51" i="3" s="1"/>
  <c r="F50" i="9"/>
  <c r="BA8" i="1"/>
  <c r="AJ53" i="9" l="1"/>
  <c r="AJ31" i="9" s="1"/>
  <c r="AH31" i="9"/>
  <c r="E25" i="10"/>
  <c r="I25" i="10" s="1"/>
  <c r="F31" i="9"/>
  <c r="R53" i="9"/>
  <c r="R31" i="9" s="1"/>
  <c r="P31" i="9"/>
  <c r="E22" i="10"/>
  <c r="F60" i="9"/>
  <c r="F38" i="9" s="1"/>
  <c r="F7" i="10" s="1"/>
  <c r="E24" i="10"/>
  <c r="I24" i="10" s="1"/>
  <c r="F30" i="9"/>
  <c r="AJ55" i="9"/>
  <c r="AJ33" i="9" s="1"/>
  <c r="AH33" i="9"/>
  <c r="P33" i="9"/>
  <c r="R55" i="9"/>
  <c r="I27" i="10"/>
  <c r="F33" i="9"/>
  <c r="AJ59" i="9"/>
  <c r="AJ37" i="9" s="1"/>
  <c r="F37" i="9"/>
  <c r="R52" i="9"/>
  <c r="R30" i="9" s="1"/>
  <c r="X60" i="9"/>
  <c r="X38" i="9" s="1"/>
  <c r="E7" i="10" s="1"/>
  <c r="R59" i="9"/>
  <c r="AF60" i="9"/>
  <c r="AF38" i="9" s="1"/>
  <c r="E11" i="10" s="1"/>
  <c r="AF28" i="9"/>
  <c r="H28" i="9"/>
  <c r="H60" i="9"/>
  <c r="H38" i="9" s="1"/>
  <c r="F8" i="10" s="1"/>
  <c r="AB28" i="9"/>
  <c r="AB60" i="9"/>
  <c r="AB38" i="9" s="1"/>
  <c r="E9" i="10" s="1"/>
  <c r="N60" i="9"/>
  <c r="N38" i="9" s="1"/>
  <c r="F11" i="10" s="1"/>
  <c r="N28" i="9"/>
  <c r="AH60" i="9"/>
  <c r="AH38" i="9" s="1"/>
  <c r="E12" i="10" s="1"/>
  <c r="AH28" i="9"/>
  <c r="L28" i="9"/>
  <c r="L60" i="9"/>
  <c r="L38" i="9" s="1"/>
  <c r="F10" i="10" s="1"/>
  <c r="Z60" i="9"/>
  <c r="Z38" i="9" s="1"/>
  <c r="E8" i="10" s="1"/>
  <c r="Z28" i="9"/>
  <c r="J60" i="9"/>
  <c r="J38" i="9" s="1"/>
  <c r="F9" i="10" s="1"/>
  <c r="J28" i="9"/>
  <c r="AJ52" i="9"/>
  <c r="AJ50" i="9"/>
  <c r="AJ28" i="9" s="1"/>
  <c r="AD28" i="9"/>
  <c r="AD60" i="9"/>
  <c r="AD38" i="9" s="1"/>
  <c r="E10" i="10" s="1"/>
  <c r="P28" i="9"/>
  <c r="P60" i="9"/>
  <c r="P38" i="9" s="1"/>
  <c r="F12" i="10" s="1"/>
  <c r="C36" i="3"/>
  <c r="G34" i="3"/>
  <c r="R50" i="9"/>
  <c r="C52" i="3"/>
  <c r="F28" i="9"/>
  <c r="G50" i="3"/>
  <c r="AR8" i="1"/>
  <c r="AQ8" i="1"/>
  <c r="AP8" i="1"/>
  <c r="E32" i="10" l="1"/>
  <c r="R33" i="9"/>
  <c r="H20" i="15" s="1"/>
  <c r="R37" i="9"/>
  <c r="AJ60" i="9"/>
  <c r="AJ38" i="9" s="1"/>
  <c r="F13" i="10"/>
  <c r="E13" i="10"/>
  <c r="AJ30" i="9"/>
  <c r="R60" i="9"/>
  <c r="R28" i="9"/>
  <c r="I22" i="10"/>
  <c r="I32" i="10" s="1"/>
  <c r="AS8" i="1" a="1"/>
  <c r="AS8" i="1" s="1"/>
  <c r="H22" i="15" l="1"/>
  <c r="K22" i="15" s="1"/>
  <c r="H21" i="15"/>
  <c r="K21" i="15" s="1"/>
  <c r="H23" i="15"/>
  <c r="J7" i="15"/>
  <c r="K7" i="15" s="1"/>
  <c r="R38" i="9"/>
  <c r="M8" i="1"/>
  <c r="I13" i="8" l="1"/>
  <c r="H13" i="8"/>
  <c r="J20" i="15"/>
  <c r="K20" i="15" s="1"/>
  <c r="J23" i="15"/>
  <c r="I8" i="8"/>
  <c r="H8" i="8"/>
  <c r="H10" i="8"/>
  <c r="I10" i="8"/>
  <c r="AE8" i="1"/>
  <c r="AF8" i="1"/>
  <c r="AJ8" i="1"/>
  <c r="AN8" i="1"/>
  <c r="AG8" i="1"/>
  <c r="AK8" i="1"/>
  <c r="AH8" i="1"/>
  <c r="AL8" i="1"/>
  <c r="AI8" i="1"/>
  <c r="AM8" i="1"/>
  <c r="J4" i="2"/>
  <c r="Y55" i="9" l="1"/>
  <c r="Y33" i="9" s="1"/>
  <c r="AI55" i="9"/>
  <c r="AI33" i="9" s="1"/>
  <c r="AA55" i="9"/>
  <c r="AA33" i="9" s="1"/>
  <c r="AE55" i="9"/>
  <c r="AE33" i="9" s="1"/>
  <c r="AC55" i="9"/>
  <c r="AC33" i="9" s="1"/>
  <c r="AG55" i="9"/>
  <c r="AG33" i="9" s="1"/>
  <c r="G55" i="9"/>
  <c r="G33" i="9" s="1"/>
  <c r="M55" i="9"/>
  <c r="M33" i="9" s="1"/>
  <c r="I55" i="9"/>
  <c r="I33" i="9" s="1"/>
  <c r="O55" i="9"/>
  <c r="O33" i="9" s="1"/>
  <c r="Q55" i="9"/>
  <c r="Q33" i="9" s="1"/>
  <c r="K55" i="9"/>
  <c r="K33" i="9" s="1"/>
  <c r="M34" i="3"/>
  <c r="M50" i="3"/>
  <c r="Y52" i="9"/>
  <c r="Y30" i="9" s="1"/>
  <c r="AA52" i="9"/>
  <c r="AA30" i="9" s="1"/>
  <c r="AG52" i="9"/>
  <c r="AG30" i="9" s="1"/>
  <c r="AI52" i="9"/>
  <c r="AI30" i="9" s="1"/>
  <c r="AE52" i="9"/>
  <c r="AE30" i="9" s="1"/>
  <c r="AC52" i="9"/>
  <c r="AC30" i="9" s="1"/>
  <c r="Y50" i="9"/>
  <c r="Y28" i="9" s="1"/>
  <c r="AG50" i="9"/>
  <c r="AC50" i="9"/>
  <c r="AE50" i="9"/>
  <c r="AI50" i="9"/>
  <c r="AA50" i="9"/>
  <c r="O50" i="9"/>
  <c r="I50" i="9"/>
  <c r="M50" i="9"/>
  <c r="K50" i="9"/>
  <c r="Q50" i="9"/>
  <c r="G52" i="9"/>
  <c r="G30" i="9" s="1"/>
  <c r="O52" i="9"/>
  <c r="O30" i="9" s="1"/>
  <c r="K52" i="9"/>
  <c r="K30" i="9" s="1"/>
  <c r="I52" i="9"/>
  <c r="I30" i="9" s="1"/>
  <c r="M52" i="9"/>
  <c r="M30" i="9" s="1"/>
  <c r="Q52" i="9"/>
  <c r="Q30" i="9" s="1"/>
  <c r="G50" i="9"/>
  <c r="AO8" i="1"/>
  <c r="AA8" i="1" s="1"/>
  <c r="AC8" i="1"/>
  <c r="AB8" i="1"/>
  <c r="J5" i="2"/>
  <c r="J6" i="2"/>
  <c r="J7" i="2"/>
  <c r="J8" i="2"/>
  <c r="J9" i="2"/>
  <c r="AK55" i="9" l="1"/>
  <c r="AK33" i="9" s="1"/>
  <c r="S55" i="9"/>
  <c r="H48" i="15" s="1"/>
  <c r="Q50" i="3"/>
  <c r="M52" i="3"/>
  <c r="M51" i="3"/>
  <c r="Q34" i="3"/>
  <c r="M35" i="3"/>
  <c r="M36" i="3"/>
  <c r="AK50" i="9"/>
  <c r="AK28" i="9" s="1"/>
  <c r="G60" i="9"/>
  <c r="G38" i="9" s="1"/>
  <c r="AK52" i="9"/>
  <c r="AK30" i="9" s="1"/>
  <c r="M60" i="9"/>
  <c r="M38" i="9" s="1"/>
  <c r="M28" i="9"/>
  <c r="K60" i="9"/>
  <c r="K38" i="9" s="1"/>
  <c r="K28" i="9"/>
  <c r="Y60" i="9"/>
  <c r="Y38" i="9" s="1"/>
  <c r="I60" i="9"/>
  <c r="I38" i="9" s="1"/>
  <c r="I28" i="9"/>
  <c r="Q28" i="9"/>
  <c r="Q60" i="9"/>
  <c r="Q38" i="9" s="1"/>
  <c r="AG60" i="9"/>
  <c r="AG38" i="9" s="1"/>
  <c r="AG28" i="9"/>
  <c r="O28" i="9"/>
  <c r="O60" i="9"/>
  <c r="O38" i="9" s="1"/>
  <c r="S52" i="9"/>
  <c r="S30" i="9" s="1"/>
  <c r="AA60" i="9"/>
  <c r="AA38" i="9" s="1"/>
  <c r="AA28" i="9"/>
  <c r="AI60" i="9"/>
  <c r="AI38" i="9" s="1"/>
  <c r="AI28" i="9"/>
  <c r="AE60" i="9"/>
  <c r="AE38" i="9" s="1"/>
  <c r="AE28" i="9"/>
  <c r="AC60" i="9"/>
  <c r="AC38" i="9" s="1"/>
  <c r="AC28" i="9"/>
  <c r="S50" i="9"/>
  <c r="G28" i="9"/>
  <c r="B8" i="1"/>
  <c r="H41" i="15" l="1"/>
  <c r="S33" i="9"/>
  <c r="H34" i="15"/>
  <c r="H27" i="15"/>
  <c r="H28" i="15"/>
  <c r="K28" i="15" s="1"/>
  <c r="H35" i="15"/>
  <c r="K35" i="15" s="1"/>
  <c r="H37" i="15"/>
  <c r="H42" i="15"/>
  <c r="K42" i="15" s="1"/>
  <c r="H44" i="15"/>
  <c r="H49" i="15"/>
  <c r="K49" i="15" s="1"/>
  <c r="H51" i="15"/>
  <c r="H30" i="15"/>
  <c r="AK60" i="9"/>
  <c r="AK38" i="9" s="1"/>
  <c r="S28" i="9"/>
  <c r="S60" i="9"/>
  <c r="J27" i="15" l="1"/>
  <c r="K27" i="15" s="1"/>
  <c r="J51" i="15"/>
  <c r="K51" i="15" s="1"/>
  <c r="J44" i="15"/>
  <c r="K44" i="15" s="1"/>
  <c r="J37" i="15"/>
  <c r="K37" i="15" s="1"/>
  <c r="J30" i="15"/>
  <c r="K30" i="15" s="1"/>
  <c r="J48" i="15"/>
  <c r="K48" i="15" s="1"/>
  <c r="J41" i="15"/>
  <c r="K41" i="15" s="1"/>
  <c r="J34" i="15"/>
  <c r="K34" i="15" s="1"/>
  <c r="J8" i="15"/>
  <c r="K8" i="15" s="1"/>
  <c r="D55" i="3" s="1"/>
  <c r="S38"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<sst xmlns="http://schemas.openxmlformats.org/spreadsheetml/2006/main" count="1309" uniqueCount="372">
  <si>
    <t>年度</t>
    <rPh sb="0" eb="2">
      <t xml:space="preserve">ネンド </t>
    </rPh>
    <phoneticPr fontId="2"/>
  </si>
  <si>
    <t>費目</t>
    <rPh sb="0" eb="2">
      <t xml:space="preserve">ヒモク </t>
    </rPh>
    <phoneticPr fontId="2"/>
  </si>
  <si>
    <t>税抜合計</t>
    <rPh sb="0" eb="2">
      <t xml:space="preserve">ゼイヌキ </t>
    </rPh>
    <rPh sb="2" eb="4">
      <t xml:space="preserve">ゴウケイ </t>
    </rPh>
    <phoneticPr fontId="2"/>
  </si>
  <si>
    <t>見積書</t>
    <rPh sb="0" eb="3">
      <t xml:space="preserve">ミツモリショ </t>
    </rPh>
    <phoneticPr fontId="2"/>
  </si>
  <si>
    <t>日付</t>
    <rPh sb="0" eb="2">
      <t xml:space="preserve">ヒヅケ </t>
    </rPh>
    <phoneticPr fontId="2"/>
  </si>
  <si>
    <t>証憑番号</t>
    <rPh sb="0" eb="4">
      <t xml:space="preserve">ショウヒョウバンゴウ </t>
    </rPh>
    <phoneticPr fontId="2"/>
  </si>
  <si>
    <t>発注書・契約書</t>
    <rPh sb="0" eb="3">
      <t xml:space="preserve">ハッチュウショ </t>
    </rPh>
    <rPh sb="4" eb="7">
      <t xml:space="preserve">ケイヤクショ </t>
    </rPh>
    <phoneticPr fontId="2"/>
  </si>
  <si>
    <t>納品書</t>
    <rPh sb="0" eb="2">
      <t xml:space="preserve">ノウヒンｓｙ </t>
    </rPh>
    <rPh sb="2" eb="3">
      <t xml:space="preserve">ショ </t>
    </rPh>
    <phoneticPr fontId="2"/>
  </si>
  <si>
    <t>請求書</t>
    <rPh sb="0" eb="2">
      <t xml:space="preserve">セイキュウウショ </t>
    </rPh>
    <rPh sb="2" eb="3">
      <t xml:space="preserve">ショ </t>
    </rPh>
    <phoneticPr fontId="2"/>
  </si>
  <si>
    <t>項番</t>
    <rPh sb="0" eb="2">
      <t xml:space="preserve">コウバｎ </t>
    </rPh>
    <phoneticPr fontId="2"/>
  </si>
  <si>
    <t>事業年度</t>
    <rPh sb="0" eb="4">
      <t xml:space="preserve">ジギョウネンド </t>
    </rPh>
    <phoneticPr fontId="2"/>
  </si>
  <si>
    <t>連携体１</t>
    <rPh sb="0" eb="3">
      <t xml:space="preserve">レンケイタイ </t>
    </rPh>
    <phoneticPr fontId="2"/>
  </si>
  <si>
    <t>連携体２</t>
    <rPh sb="0" eb="3">
      <t xml:space="preserve">レンケイタイ </t>
    </rPh>
    <phoneticPr fontId="2"/>
  </si>
  <si>
    <t>連携体３</t>
    <rPh sb="0" eb="3">
      <t xml:space="preserve">レンケイタイ </t>
    </rPh>
    <phoneticPr fontId="2"/>
  </si>
  <si>
    <t>連携体４</t>
    <rPh sb="0" eb="3">
      <t xml:space="preserve">レンケイタイ </t>
    </rPh>
    <phoneticPr fontId="2"/>
  </si>
  <si>
    <t>連携体５</t>
    <rPh sb="0" eb="3">
      <t xml:space="preserve">レンケイタイ </t>
    </rPh>
    <phoneticPr fontId="2"/>
  </si>
  <si>
    <t>実施体</t>
    <rPh sb="0" eb="3">
      <t xml:space="preserve">ジッシタイ </t>
    </rPh>
    <phoneticPr fontId="2"/>
  </si>
  <si>
    <t>直接人件費</t>
    <rPh sb="0" eb="2">
      <t xml:space="preserve">チョクセツ </t>
    </rPh>
    <rPh sb="2" eb="5">
      <t xml:space="preserve">ジンケンヒ </t>
    </rPh>
    <phoneticPr fontId="2"/>
  </si>
  <si>
    <t>機械装置費</t>
    <rPh sb="0" eb="5">
      <t xml:space="preserve">キカイソウチヒ </t>
    </rPh>
    <phoneticPr fontId="2"/>
  </si>
  <si>
    <t>材料・消耗品費</t>
    <rPh sb="0" eb="2">
      <t xml:space="preserve">ザイリョウ </t>
    </rPh>
    <rPh sb="3" eb="6">
      <t xml:space="preserve">ショウモウヒｎ </t>
    </rPh>
    <rPh sb="6" eb="7">
      <t xml:space="preserve">ヒヨウ </t>
    </rPh>
    <phoneticPr fontId="2"/>
  </si>
  <si>
    <t>技術指導費</t>
    <rPh sb="0" eb="2">
      <t xml:space="preserve">ギジュツ </t>
    </rPh>
    <rPh sb="2" eb="5">
      <t xml:space="preserve">シドウヒ </t>
    </rPh>
    <phoneticPr fontId="2"/>
  </si>
  <si>
    <t>認証取得費</t>
    <rPh sb="0" eb="5">
      <t xml:space="preserve">ニンショウシュトクヒ </t>
    </rPh>
    <phoneticPr fontId="2"/>
  </si>
  <si>
    <t>降順整列</t>
    <rPh sb="0" eb="2">
      <t xml:space="preserve">コウジュｎ </t>
    </rPh>
    <rPh sb="2" eb="4">
      <t xml:space="preserve">セイレツ </t>
    </rPh>
    <phoneticPr fontId="2"/>
  </si>
  <si>
    <t>予算額</t>
    <rPh sb="0" eb="3">
      <t xml:space="preserve">ヨサンガク </t>
    </rPh>
    <phoneticPr fontId="2"/>
  </si>
  <si>
    <t>決算額</t>
    <rPh sb="0" eb="3">
      <t xml:space="preserve">ケッサンガク </t>
    </rPh>
    <phoneticPr fontId="2"/>
  </si>
  <si>
    <t>共通</t>
    <rPh sb="0" eb="2">
      <t xml:space="preserve">キョウツウ </t>
    </rPh>
    <phoneticPr fontId="2"/>
  </si>
  <si>
    <t>整列（触らないでください）</t>
    <rPh sb="0" eb="2">
      <t xml:space="preserve">セイレツ </t>
    </rPh>
    <rPh sb="3" eb="4">
      <t xml:space="preserve">サワラナイ </t>
    </rPh>
    <phoneticPr fontId="2"/>
  </si>
  <si>
    <t>数量</t>
    <rPh sb="0" eb="2">
      <t xml:space="preserve">スウリョウ </t>
    </rPh>
    <phoneticPr fontId="2"/>
  </si>
  <si>
    <t>単位</t>
    <rPh sb="0" eb="2">
      <t xml:space="preserve">タンイ </t>
    </rPh>
    <phoneticPr fontId="2"/>
  </si>
  <si>
    <t>その他証憑</t>
    <rPh sb="2" eb="3">
      <t>タ</t>
    </rPh>
    <rPh sb="3" eb="5">
      <t>ショウヒョウ</t>
    </rPh>
    <phoneticPr fontId="2"/>
  </si>
  <si>
    <t>請求書、支払証明が複数に分かれる場合等にメモを記載</t>
    <rPh sb="0" eb="3">
      <t xml:space="preserve">セイキュウショ </t>
    </rPh>
    <rPh sb="4" eb="6">
      <t xml:space="preserve">シハライ </t>
    </rPh>
    <rPh sb="6" eb="8">
      <t xml:space="preserve">ショウメイ </t>
    </rPh>
    <rPh sb="9" eb="11">
      <t xml:space="preserve">フクスウ </t>
    </rPh>
    <rPh sb="16" eb="18">
      <t xml:space="preserve">バアイ </t>
    </rPh>
    <rPh sb="18" eb="19">
      <t xml:space="preserve">トウ </t>
    </rPh>
    <rPh sb="23" eb="25">
      <t>キサイ</t>
    </rPh>
    <phoneticPr fontId="2"/>
  </si>
  <si>
    <t>単位</t>
    <rPh sb="0" eb="2">
      <t>タンイ</t>
    </rPh>
    <phoneticPr fontId="2"/>
  </si>
  <si>
    <t>時間</t>
    <rPh sb="0" eb="2">
      <t>ジカン</t>
    </rPh>
    <phoneticPr fontId="2"/>
  </si>
  <si>
    <t>人</t>
    <rPh sb="0" eb="1">
      <t>ニン</t>
    </rPh>
    <phoneticPr fontId="2"/>
  </si>
  <si>
    <t>式</t>
    <rPh sb="0" eb="1">
      <t>シキ</t>
    </rPh>
    <phoneticPr fontId="2"/>
  </si>
  <si>
    <t>台</t>
    <rPh sb="0" eb="1">
      <t>ダイ</t>
    </rPh>
    <phoneticPr fontId="2"/>
  </si>
  <si>
    <t>㎡</t>
    <phoneticPr fontId="2"/>
  </si>
  <si>
    <t>回</t>
    <rPh sb="0" eb="1">
      <t>カイ</t>
    </rPh>
    <phoneticPr fontId="2"/>
  </si>
  <si>
    <t>検体</t>
    <rPh sb="0" eb="2">
      <t>ケンタイ</t>
    </rPh>
    <phoneticPr fontId="2"/>
  </si>
  <si>
    <t>件</t>
    <rPh sb="0" eb="1">
      <t>ケン</t>
    </rPh>
    <phoneticPr fontId="2"/>
  </si>
  <si>
    <t>個</t>
    <rPh sb="0" eb="1">
      <t>コ</t>
    </rPh>
    <phoneticPr fontId="2"/>
  </si>
  <si>
    <t>泊</t>
    <rPh sb="0" eb="1">
      <t>ハク</t>
    </rPh>
    <phoneticPr fontId="2"/>
  </si>
  <si>
    <t>㎥</t>
    <phoneticPr fontId="2"/>
  </si>
  <si>
    <t>㍑</t>
    <phoneticPr fontId="2"/>
  </si>
  <si>
    <t>ml</t>
    <phoneticPr fontId="2"/>
  </si>
  <si>
    <t>↓動的に変更します</t>
    <rPh sb="1" eb="3">
      <t>ドウテキ</t>
    </rPh>
    <rPh sb="4" eb="6">
      <t>ヘンコウ</t>
    </rPh>
    <phoneticPr fontId="2"/>
  </si>
  <si>
    <t>枚</t>
    <rPh sb="0" eb="1">
      <t>マイ</t>
    </rPh>
    <phoneticPr fontId="2"/>
  </si>
  <si>
    <t>支払証明</t>
    <rPh sb="0" eb="2">
      <t xml:space="preserve">シハライ </t>
    </rPh>
    <rPh sb="2" eb="4">
      <t xml:space="preserve">ショウメイ </t>
    </rPh>
    <phoneticPr fontId="2"/>
  </si>
  <si>
    <t>決算時チェック</t>
    <rPh sb="0" eb="3">
      <t>ケッサンジ</t>
    </rPh>
    <phoneticPr fontId="2"/>
  </si>
  <si>
    <t>エラーメッセージ</t>
    <phoneticPr fontId="2"/>
  </si>
  <si>
    <t>証憑番号、日付に入力漏れがあります。</t>
    <rPh sb="0" eb="2">
      <t>ショウヒョウ</t>
    </rPh>
    <rPh sb="2" eb="4">
      <t>バンゴウ</t>
    </rPh>
    <rPh sb="5" eb="7">
      <t>ヒヅケ</t>
    </rPh>
    <rPh sb="8" eb="10">
      <t>ニュウリョク</t>
    </rPh>
    <rPh sb="10" eb="11">
      <t>モ</t>
    </rPh>
    <phoneticPr fontId="2"/>
  </si>
  <si>
    <t>当該年度以外の証憑が含まれています。</t>
    <rPh sb="0" eb="2">
      <t>トウガイ</t>
    </rPh>
    <rPh sb="2" eb="4">
      <t>ネンド</t>
    </rPh>
    <rPh sb="4" eb="6">
      <t>イガイ</t>
    </rPh>
    <rPh sb="7" eb="9">
      <t>ショウヒョウ</t>
    </rPh>
    <rPh sb="10" eb="11">
      <t>フク</t>
    </rPh>
    <phoneticPr fontId="2"/>
  </si>
  <si>
    <t>事業期間外の証憑があります</t>
    <rPh sb="0" eb="2">
      <t>ジギョウ</t>
    </rPh>
    <rPh sb="2" eb="4">
      <t>キカン</t>
    </rPh>
    <rPh sb="4" eb="5">
      <t>ガイ</t>
    </rPh>
    <rPh sb="6" eb="8">
      <t>ショウヒョウ</t>
    </rPh>
    <phoneticPr fontId="2"/>
  </si>
  <si>
    <t>証憑の順番に誤りがあります。</t>
    <rPh sb="0" eb="2">
      <t>ショウヒョウ</t>
    </rPh>
    <rPh sb="3" eb="5">
      <t>ジュンバン</t>
    </rPh>
    <rPh sb="6" eb="7">
      <t>アヤマ</t>
    </rPh>
    <phoneticPr fontId="2"/>
  </si>
  <si>
    <t>発注</t>
    <rPh sb="0" eb="2">
      <t>ハッチュウ</t>
    </rPh>
    <phoneticPr fontId="2"/>
  </si>
  <si>
    <t>納品</t>
    <rPh sb="0" eb="2">
      <t>ノウヒン</t>
    </rPh>
    <phoneticPr fontId="2"/>
  </si>
  <si>
    <t>請求</t>
    <rPh sb="0" eb="2">
      <t>セイキュウ</t>
    </rPh>
    <phoneticPr fontId="2"/>
  </si>
  <si>
    <t>支払い</t>
    <rPh sb="0" eb="2">
      <t>シハラ</t>
    </rPh>
    <phoneticPr fontId="2"/>
  </si>
  <si>
    <t>見積</t>
    <rPh sb="0" eb="2">
      <t>ミツ</t>
    </rPh>
    <phoneticPr fontId="2"/>
  </si>
  <si>
    <t>選択</t>
    <rPh sb="0" eb="2">
      <t>センタク</t>
    </rPh>
    <phoneticPr fontId="2"/>
  </si>
  <si>
    <t>○</t>
    <phoneticPr fontId="2"/>
  </si>
  <si>
    <t>-</t>
    <phoneticPr fontId="2"/>
  </si>
  <si>
    <t>見積≦発注</t>
    <rPh sb="0" eb="2">
      <t xml:space="preserve">ミツモリ </t>
    </rPh>
    <rPh sb="3" eb="5">
      <t xml:space="preserve">ハッチュウ </t>
    </rPh>
    <phoneticPr fontId="2"/>
  </si>
  <si>
    <t>発注≦納品</t>
    <rPh sb="0" eb="2">
      <t xml:space="preserve">ハッチュウ </t>
    </rPh>
    <rPh sb="3" eb="5">
      <t xml:space="preserve">ノウヒｎ </t>
    </rPh>
    <phoneticPr fontId="2"/>
  </si>
  <si>
    <t>納品≦請求</t>
    <rPh sb="0" eb="2">
      <t xml:space="preserve">ノウヒｎ </t>
    </rPh>
    <rPh sb="3" eb="5">
      <t xml:space="preserve">セイキュウ </t>
    </rPh>
    <phoneticPr fontId="2"/>
  </si>
  <si>
    <t>請求≦支払</t>
    <rPh sb="0" eb="2">
      <t xml:space="preserve">セイキュウ </t>
    </rPh>
    <rPh sb="3" eb="5">
      <t xml:space="preserve">シハライ </t>
    </rPh>
    <phoneticPr fontId="2"/>
  </si>
  <si>
    <t>決算額が入力されていません。</t>
    <rPh sb="0" eb="3">
      <t>ケッサンガク</t>
    </rPh>
    <rPh sb="4" eb="6">
      <t>ニュウリョク</t>
    </rPh>
    <phoneticPr fontId="2"/>
  </si>
  <si>
    <t>月</t>
    <rPh sb="0" eb="1">
      <t>ツキ</t>
    </rPh>
    <phoneticPr fontId="2"/>
  </si>
  <si>
    <t>日</t>
    <rPh sb="0" eb="1">
      <t>ヒ</t>
    </rPh>
    <phoneticPr fontId="2"/>
  </si>
  <si>
    <t>開始</t>
    <rPh sb="0" eb="2">
      <t>カイシ</t>
    </rPh>
    <phoneticPr fontId="2"/>
  </si>
  <si>
    <t>終了</t>
    <rPh sb="0" eb="2">
      <t>シュウリョウ</t>
    </rPh>
    <phoneticPr fontId="2"/>
  </si>
  <si>
    <t>01</t>
    <phoneticPr fontId="2"/>
  </si>
  <si>
    <t>02</t>
    <phoneticPr fontId="2"/>
  </si>
  <si>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</si>
  <si>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</si>
  <si>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</si>
  <si>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</si>
  <si>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</si>
  <si>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</si>
  <si>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</si>
  <si>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</si>
  <si>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</si>
  <si>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</si>
  <si>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</si>
  <si>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</si>
  <si>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</si>
  <si>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</si>
  <si>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</si>
  <si>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</si>
  <si>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</si>
  <si>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</si>
  <si>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</si>
  <si>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</si>
  <si>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</si>
  <si>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</si>
  <si>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</si>
  <si>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</si>
  <si>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</si>
  <si>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</si>
  <si>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</si>
  <si>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</si>
  <si>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</si>
  <si>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特殊支払</t>
    <rPh sb="0" eb="2">
      <t>トクシュ</t>
    </rPh>
    <rPh sb="2" eb="4">
      <t>シハラ</t>
    </rPh>
    <phoneticPr fontId="2"/>
  </si>
  <si>
    <r>
      <t>実績報告時には、当該年度の経費についてエラーが表示されていないことを確認してから提出してください。</t>
    </r>
    <r>
      <rPr>
        <sz val="12"/>
        <color rgb="FFFF0000"/>
        <rFont val="ＭＳ Ｐゴシック"/>
        <family val="3"/>
        <charset val="128"/>
      </rPr>
      <t>　エラーが表示されたままの場合、内容に不備があるものとみなし、実績報告書を受理できない場合があります。</t>
    </r>
    <rPh sb="0" eb="2">
      <t>ジッセキ</t>
    </rPh>
    <rPh sb="2" eb="5">
      <t>ホウコクジ</t>
    </rPh>
    <rPh sb="8" eb="10">
      <t>トウガイ</t>
    </rPh>
    <rPh sb="10" eb="12">
      <t>ネンド</t>
    </rPh>
    <rPh sb="13" eb="15">
      <t>ケイヒ</t>
    </rPh>
    <rPh sb="23" eb="25">
      <t>ヒョウジ</t>
    </rPh>
    <rPh sb="34" eb="36">
      <t>カクニン</t>
    </rPh>
    <rPh sb="40" eb="42">
      <t>テイシュツ</t>
    </rPh>
    <rPh sb="54" eb="56">
      <t>ヒョウジ</t>
    </rPh>
    <rPh sb="62" eb="64">
      <t>バアイ</t>
    </rPh>
    <rPh sb="65" eb="67">
      <t>ナイヨウ</t>
    </rPh>
    <rPh sb="68" eb="70">
      <t>フビ</t>
    </rPh>
    <rPh sb="86" eb="88">
      <t>ジュリ</t>
    </rPh>
    <rPh sb="92" eb="94">
      <t>バアイ</t>
    </rPh>
    <phoneticPr fontId="2"/>
  </si>
  <si>
    <t>人件費、旅費、代金先払いや分割払いなどの特殊な支払いの場合は○を選択</t>
    <rPh sb="0" eb="3">
      <t>ジンケンヒ</t>
    </rPh>
    <rPh sb="4" eb="6">
      <t>リョヒ</t>
    </rPh>
    <rPh sb="7" eb="9">
      <t>ダイキン</t>
    </rPh>
    <rPh sb="9" eb="11">
      <t>サキバラ</t>
    </rPh>
    <rPh sb="13" eb="16">
      <t>ブンカツバラ</t>
    </rPh>
    <rPh sb="20" eb="22">
      <t>トクシュ</t>
    </rPh>
    <rPh sb="23" eb="25">
      <t>シハラ</t>
    </rPh>
    <rPh sb="27" eb="29">
      <t>バアイ</t>
    </rPh>
    <rPh sb="32" eb="34">
      <t>センタク</t>
    </rPh>
    <phoneticPr fontId="2"/>
  </si>
  <si>
    <t>旅費</t>
    <rPh sb="0" eb="2">
      <t>リョヒ</t>
    </rPh>
    <phoneticPr fontId="2"/>
  </si>
  <si>
    <t>大学・公設試等共同研究費</t>
    <rPh sb="0" eb="2">
      <t>ダイガク</t>
    </rPh>
    <rPh sb="3" eb="5">
      <t>コウセツ</t>
    </rPh>
    <rPh sb="6" eb="7">
      <t>ナド</t>
    </rPh>
    <rPh sb="7" eb="9">
      <t>キョウドウ</t>
    </rPh>
    <rPh sb="9" eb="11">
      <t>ケンキュウ</t>
    </rPh>
    <rPh sb="11" eb="12">
      <t>ヒ</t>
    </rPh>
    <phoneticPr fontId="2"/>
  </si>
  <si>
    <t>マーケティング調査費</t>
    <rPh sb="7" eb="9">
      <t>チョウサ</t>
    </rPh>
    <rPh sb="9" eb="10">
      <t>ヒ</t>
    </rPh>
    <phoneticPr fontId="2"/>
  </si>
  <si>
    <t>テーマ名（４０文字以内）</t>
    <rPh sb="3" eb="4">
      <t xml:space="preserve">メイ </t>
    </rPh>
    <rPh sb="7" eb="9">
      <t>モジ</t>
    </rPh>
    <rPh sb="9" eb="11">
      <t>イナイ</t>
    </rPh>
    <phoneticPr fontId="2"/>
  </si>
  <si>
    <t>申請事業名（選択）</t>
    <rPh sb="0" eb="2">
      <t>シンセイ</t>
    </rPh>
    <rPh sb="2" eb="4">
      <t>ジギョウ</t>
    </rPh>
    <rPh sb="4" eb="5">
      <t>メイ</t>
    </rPh>
    <rPh sb="6" eb="8">
      <t>センタク</t>
    </rPh>
    <phoneticPr fontId="2"/>
  </si>
  <si>
    <t>申請事業名</t>
    <rPh sb="0" eb="2">
      <t>シンセイ</t>
    </rPh>
    <rPh sb="2" eb="5">
      <t>ジギョウメイ</t>
    </rPh>
    <phoneticPr fontId="2"/>
  </si>
  <si>
    <t>DX製品・サービス開発支援</t>
    <rPh sb="2" eb="4">
      <t>セイヒン</t>
    </rPh>
    <rPh sb="9" eb="11">
      <t>カイハツ</t>
    </rPh>
    <rPh sb="11" eb="13">
      <t>シエン</t>
    </rPh>
    <phoneticPr fontId="2"/>
  </si>
  <si>
    <t>GX製品・サービス開発支援</t>
    <rPh sb="2" eb="4">
      <t>セイヒン</t>
    </rPh>
    <rPh sb="9" eb="11">
      <t>カイハツ</t>
    </rPh>
    <rPh sb="11" eb="13">
      <t>シエン</t>
    </rPh>
    <phoneticPr fontId="2"/>
  </si>
  <si>
    <t>自社DX支援</t>
    <rPh sb="0" eb="2">
      <t>ジシャ</t>
    </rPh>
    <rPh sb="4" eb="6">
      <t>シエン</t>
    </rPh>
    <phoneticPr fontId="2"/>
  </si>
  <si>
    <t>連携GX支援</t>
    <rPh sb="0" eb="2">
      <t>レンケイ</t>
    </rPh>
    <rPh sb="4" eb="6">
      <t>シエン</t>
    </rPh>
    <phoneticPr fontId="2"/>
  </si>
  <si>
    <t>国プロジェクトステップアップ支援</t>
    <rPh sb="0" eb="1">
      <t>クニ</t>
    </rPh>
    <rPh sb="14" eb="16">
      <t>シエン</t>
    </rPh>
    <phoneticPr fontId="2"/>
  </si>
  <si>
    <t>補助対象経費の場合は「◯」</t>
    <rPh sb="0" eb="4">
      <t>ホジョタイショウ</t>
    </rPh>
    <rPh sb="4" eb="6">
      <t>ケイヒ</t>
    </rPh>
    <rPh sb="7" eb="9">
      <t>バアイ</t>
    </rPh>
    <phoneticPr fontId="2"/>
  </si>
  <si>
    <t>予算</t>
    <rPh sb="0" eb="2">
      <t>ヨサン</t>
    </rPh>
    <phoneticPr fontId="2"/>
  </si>
  <si>
    <t>決算</t>
    <rPh sb="0" eb="2">
      <t>ケッサン</t>
    </rPh>
    <phoneticPr fontId="2"/>
  </si>
  <si>
    <t>合計</t>
    <rPh sb="0" eb="2">
      <t>ゴウケイ</t>
    </rPh>
    <phoneticPr fontId="2"/>
  </si>
  <si>
    <t>補助金額</t>
    <rPh sb="0" eb="3">
      <t>ホジョキン</t>
    </rPh>
    <rPh sb="3" eb="4">
      <t>ガク</t>
    </rPh>
    <phoneticPr fontId="2"/>
  </si>
  <si>
    <t>自己資金</t>
    <rPh sb="0" eb="4">
      <t>ジコシキン</t>
    </rPh>
    <phoneticPr fontId="2"/>
  </si>
  <si>
    <t>借入金</t>
    <rPh sb="0" eb="3">
      <t>カリイレキン</t>
    </rPh>
    <phoneticPr fontId="2"/>
  </si>
  <si>
    <t>収入合計</t>
    <rPh sb="0" eb="2">
      <t>シュウニュウ</t>
    </rPh>
    <rPh sb="2" eb="4">
      <t>ゴウケイ</t>
    </rPh>
    <phoneticPr fontId="2"/>
  </si>
  <si>
    <t>支出合計</t>
    <rPh sb="0" eb="2">
      <t>シシュツ</t>
    </rPh>
    <rPh sb="2" eb="4">
      <t>ゴウケイ</t>
    </rPh>
    <phoneticPr fontId="2"/>
  </si>
  <si>
    <t>支出合計</t>
    <rPh sb="0" eb="2">
      <t>シシュツ</t>
    </rPh>
    <rPh sb="2" eb="4">
      <t>ゴウケイ</t>
    </rPh>
    <phoneticPr fontId="2"/>
  </si>
  <si>
    <t>収入</t>
    <rPh sb="0" eb="2">
      <t>シュウニュウ</t>
    </rPh>
    <phoneticPr fontId="2"/>
  </si>
  <si>
    <t>支出</t>
    <rPh sb="0" eb="2">
      <t>シシュツ</t>
    </rPh>
    <phoneticPr fontId="2"/>
  </si>
  <si>
    <t>全期間合計</t>
    <rPh sb="0" eb="3">
      <t>ゼンキカン</t>
    </rPh>
    <rPh sb="3" eb="5">
      <t>ゴウケイ</t>
    </rPh>
    <phoneticPr fontId="2"/>
  </si>
  <si>
    <t>補助金申請額（円）</t>
    <rPh sb="0" eb="3">
      <t>ホジョキン</t>
    </rPh>
    <rPh sb="3" eb="5">
      <t>シンセイ</t>
    </rPh>
    <rPh sb="5" eb="6">
      <t>ガク</t>
    </rPh>
    <rPh sb="7" eb="8">
      <t>エン</t>
    </rPh>
    <phoneticPr fontId="2"/>
  </si>
  <si>
    <t>補助率チェック</t>
    <rPh sb="0" eb="3">
      <t>ホジョリツ</t>
    </rPh>
    <phoneticPr fontId="2"/>
  </si>
  <si>
    <t>切り捨てチェック</t>
    <rPh sb="0" eb="1">
      <t>キ</t>
    </rPh>
    <rPh sb="2" eb="3">
      <t>ス</t>
    </rPh>
    <phoneticPr fontId="2"/>
  </si>
  <si>
    <t>事　業　予　算</t>
  </si>
  <si>
    <t>区分</t>
    <rPh sb="0" eb="2">
      <t>クブン</t>
    </rPh>
    <phoneticPr fontId="24"/>
  </si>
  <si>
    <t>経費内容</t>
    <rPh sb="0" eb="2">
      <t>ケイヒ</t>
    </rPh>
    <rPh sb="2" eb="4">
      <t>ナイヨウ</t>
    </rPh>
    <phoneticPr fontId="24"/>
  </si>
  <si>
    <t>1年度目①</t>
  </si>
  <si>
    <t>2年度目②</t>
  </si>
  <si>
    <t>3年度目③</t>
  </si>
  <si>
    <t>4年度目④</t>
  </si>
  <si>
    <t>全事業期間</t>
  </si>
  <si>
    <t>直接人件費</t>
  </si>
  <si>
    <t>旅費</t>
    <rPh sb="0" eb="2">
      <t>リョヒ</t>
    </rPh>
    <phoneticPr fontId="24"/>
  </si>
  <si>
    <t>機械装置費</t>
  </si>
  <si>
    <t>材　料　・
消耗品費</t>
    <phoneticPr fontId="24"/>
  </si>
  <si>
    <t>外注委託・
評価分析費</t>
    <phoneticPr fontId="24"/>
  </si>
  <si>
    <t>技術指導費</t>
  </si>
  <si>
    <t>認証取得費</t>
  </si>
  <si>
    <t>大学・公設試等
共同研究費</t>
    <phoneticPr fontId="24"/>
  </si>
  <si>
    <t>マーケティング調査費</t>
    <phoneticPr fontId="24"/>
  </si>
  <si>
    <t>合　計</t>
  </si>
  <si>
    <t>税抜単価</t>
    <rPh sb="0" eb="2">
      <t>ゼイヌ</t>
    </rPh>
    <rPh sb="2" eb="4">
      <t>タンカ</t>
    </rPh>
    <phoneticPr fontId="2"/>
  </si>
  <si>
    <t>(備考）
購入先名称
旅費の税込金額
メモ欄</t>
    <rPh sb="1" eb="3">
      <t>ビコウ</t>
    </rPh>
    <rPh sb="5" eb="8">
      <t>コウニュウサキ</t>
    </rPh>
    <rPh sb="8" eb="10">
      <t>メイショウ</t>
    </rPh>
    <rPh sb="11" eb="13">
      <t>リョヒ</t>
    </rPh>
    <rPh sb="14" eb="16">
      <t>ゼイコ</t>
    </rPh>
    <rPh sb="16" eb="18">
      <t>キンガク</t>
    </rPh>
    <rPh sb="21" eb="22">
      <t>ラン</t>
    </rPh>
    <phoneticPr fontId="2"/>
  </si>
  <si>
    <t>●入力漏れチェック　　決算金額があるのに空欄の場合エラーとする</t>
    <rPh sb="1" eb="3">
      <t>ニュウリョク</t>
    </rPh>
    <rPh sb="3" eb="4">
      <t>モ</t>
    </rPh>
    <rPh sb="11" eb="13">
      <t>ケッサン</t>
    </rPh>
    <rPh sb="13" eb="15">
      <t>キンガク</t>
    </rPh>
    <rPh sb="20" eb="22">
      <t>クウラン</t>
    </rPh>
    <rPh sb="23" eb="25">
      <t>バアイ</t>
    </rPh>
    <phoneticPr fontId="2"/>
  </si>
  <si>
    <r>
      <t xml:space="preserve">事業年度
</t>
    </r>
    <r>
      <rPr>
        <sz val="10"/>
        <color theme="1"/>
        <rFont val="MS-PGothic"/>
        <family val="3"/>
        <charset val="128"/>
      </rPr>
      <t>（支払年度）</t>
    </r>
    <rPh sb="0" eb="2">
      <t xml:space="preserve">ジギョウ </t>
    </rPh>
    <rPh sb="2" eb="4">
      <t xml:space="preserve">ネンド </t>
    </rPh>
    <rPh sb="6" eb="8">
      <t>シハラ</t>
    </rPh>
    <rPh sb="8" eb="10">
      <t>ネンド</t>
    </rPh>
    <phoneticPr fontId="2"/>
  </si>
  <si>
    <t>事業開始年度</t>
    <rPh sb="0" eb="2">
      <t>ジギョウ</t>
    </rPh>
    <rPh sb="2" eb="4">
      <t>カイシ</t>
    </rPh>
    <rPh sb="4" eb="6">
      <t>ネンド</t>
    </rPh>
    <phoneticPr fontId="2"/>
  </si>
  <si>
    <t>年度</t>
    <rPh sb="0" eb="2">
      <t>ネンド</t>
    </rPh>
    <phoneticPr fontId="2"/>
  </si>
  <si>
    <t>●年度チェック</t>
    <rPh sb="1" eb="3">
      <t>ネンド</t>
    </rPh>
    <rPh sb="3" eb="5">
      <t>ドウネンド</t>
    </rPh>
    <phoneticPr fontId="2"/>
  </si>
  <si>
    <t>●事業期間内チェック　事前見積はOK</t>
    <rPh sb="1" eb="3">
      <t>ジギョウ</t>
    </rPh>
    <rPh sb="3" eb="5">
      <t>キカン</t>
    </rPh>
    <rPh sb="5" eb="6">
      <t>ナイ</t>
    </rPh>
    <rPh sb="11" eb="13">
      <t>ジゼン</t>
    </rPh>
    <rPh sb="13" eb="15">
      <t>ミツモリ</t>
    </rPh>
    <phoneticPr fontId="2"/>
  </si>
  <si>
    <t>●順番チェック　（外すフラグあり）</t>
    <rPh sb="1" eb="3">
      <t>ジュンバン</t>
    </rPh>
    <rPh sb="9" eb="10">
      <t>ハズ</t>
    </rPh>
    <phoneticPr fontId="2"/>
  </si>
  <si>
    <t>補助率</t>
    <rPh sb="0" eb="3">
      <t>ホジョリツ</t>
    </rPh>
    <phoneticPr fontId="2"/>
  </si>
  <si>
    <t>連携体企業の名称
※大学・公設試は記入不要</t>
    <rPh sb="0" eb="3">
      <t xml:space="preserve">レンケイタイ </t>
    </rPh>
    <rPh sb="3" eb="5">
      <t>キギョウ</t>
    </rPh>
    <rPh sb="6" eb="8">
      <t>メイショウ</t>
    </rPh>
    <rPh sb="10" eb="12">
      <t>ダイガク</t>
    </rPh>
    <rPh sb="13" eb="15">
      <t>コウセツ</t>
    </rPh>
    <rPh sb="17" eb="19">
      <t>キニュウ</t>
    </rPh>
    <rPh sb="19" eb="21">
      <t>フヨウ</t>
    </rPh>
    <phoneticPr fontId="2"/>
  </si>
  <si>
    <t>総事業費</t>
    <rPh sb="0" eb="4">
      <t>ソウジギョウヒ</t>
    </rPh>
    <phoneticPr fontId="2"/>
  </si>
  <si>
    <t>補助対象経費</t>
    <rPh sb="0" eb="4">
      <t>ホジョタイショウ</t>
    </rPh>
    <rPh sb="4" eb="6">
      <t>ケイヒ</t>
    </rPh>
    <phoneticPr fontId="2"/>
  </si>
  <si>
    <t>借入金</t>
    <rPh sb="0" eb="2">
      <t>カリイレ</t>
    </rPh>
    <rPh sb="2" eb="3">
      <t>キン</t>
    </rPh>
    <phoneticPr fontId="2"/>
  </si>
  <si>
    <t>区分</t>
    <rPh sb="0" eb="2">
      <t>クブン</t>
    </rPh>
    <phoneticPr fontId="2"/>
  </si>
  <si>
    <t>（単位：円）</t>
    <phoneticPr fontId="24"/>
  </si>
  <si>
    <t>幹事企業・連携体企業名</t>
    <rPh sb="0" eb="2">
      <t>カンジ</t>
    </rPh>
    <rPh sb="2" eb="4">
      <t>キギョウ</t>
    </rPh>
    <rPh sb="5" eb="7">
      <t>レンケイ</t>
    </rPh>
    <rPh sb="7" eb="8">
      <t>タイ</t>
    </rPh>
    <rPh sb="8" eb="10">
      <t>キギョウ</t>
    </rPh>
    <rPh sb="10" eb="11">
      <t>メイ</t>
    </rPh>
    <phoneticPr fontId="2"/>
  </si>
  <si>
    <t>１．幹事企業＋連携体企業の事業予算</t>
    <rPh sb="2" eb="4">
      <t>カンジ</t>
    </rPh>
    <rPh sb="4" eb="6">
      <t>キギョウ</t>
    </rPh>
    <rPh sb="7" eb="9">
      <t>レンケイ</t>
    </rPh>
    <rPh sb="9" eb="10">
      <t>タイ</t>
    </rPh>
    <rPh sb="10" eb="12">
      <t>キギョウ</t>
    </rPh>
    <rPh sb="13" eb="15">
      <t>ジギョウ</t>
    </rPh>
    <rPh sb="15" eb="17">
      <t>ヨサン</t>
    </rPh>
    <phoneticPr fontId="2"/>
  </si>
  <si>
    <t>企業名：</t>
    <rPh sb="0" eb="3">
      <t>キギョウメイ</t>
    </rPh>
    <phoneticPr fontId="2"/>
  </si>
  <si>
    <t>（１）支出　　　　　　　　　　　　　　　　　　　　　　　　　　</t>
    <rPh sb="3" eb="5">
      <t>シシュツ</t>
    </rPh>
    <phoneticPr fontId="24"/>
  </si>
  <si>
    <t>（２）収入</t>
    <rPh sb="3" eb="5">
      <t>シュウニュウ</t>
    </rPh>
    <phoneticPr fontId="24"/>
  </si>
  <si>
    <t>　　※「経費内容」は各区分で金額が大きい支出のうち１つもしくは２つの内容について記入してください。</t>
    <rPh sb="34" eb="36">
      <t>ナイヨウ</t>
    </rPh>
    <phoneticPr fontId="2"/>
  </si>
  <si>
    <t>採択額（円）</t>
    <rPh sb="0" eb="2">
      <t>サイタク</t>
    </rPh>
    <rPh sb="2" eb="3">
      <t>ガク</t>
    </rPh>
    <rPh sb="4" eb="5">
      <t>エン</t>
    </rPh>
    <phoneticPr fontId="2"/>
  </si>
  <si>
    <t>補助金</t>
    <rPh sb="0" eb="2">
      <t>ホジョ</t>
    </rPh>
    <rPh sb="2" eb="3">
      <t>キン</t>
    </rPh>
    <phoneticPr fontId="2"/>
  </si>
  <si>
    <t>申請上限額</t>
    <rPh sb="0" eb="2">
      <t>シンセイ</t>
    </rPh>
    <rPh sb="2" eb="4">
      <t>ジョウゲン</t>
    </rPh>
    <rPh sb="4" eb="5">
      <t>ガク</t>
    </rPh>
    <phoneticPr fontId="2"/>
  </si>
  <si>
    <t>２．幹事企業の事業予算</t>
    <rPh sb="2" eb="4">
      <t>カンジ</t>
    </rPh>
    <rPh sb="4" eb="6">
      <t>キギョウ</t>
    </rPh>
    <rPh sb="7" eb="9">
      <t>ジギョウ</t>
    </rPh>
    <rPh sb="9" eb="11">
      <t>ヨサン</t>
    </rPh>
    <phoneticPr fontId="2"/>
  </si>
  <si>
    <t>申請（幹事）企業名</t>
    <rPh sb="0" eb="2">
      <t>シンセイ</t>
    </rPh>
    <rPh sb="3" eb="5">
      <t>カンジ</t>
    </rPh>
    <rPh sb="6" eb="8">
      <t>キギョウ</t>
    </rPh>
    <rPh sb="8" eb="9">
      <t>メイ</t>
    </rPh>
    <phoneticPr fontId="2"/>
  </si>
  <si>
    <r>
      <rPr>
        <b/>
        <sz val="8"/>
        <color theme="0"/>
        <rFont val="メイリオ"/>
        <family val="3"/>
        <charset val="128"/>
      </rPr>
      <t>補助金配分予定額（メモ）</t>
    </r>
    <r>
      <rPr>
        <b/>
        <sz val="6"/>
        <color theme="0"/>
        <rFont val="メイリオ"/>
        <family val="3"/>
        <charset val="128"/>
      </rPr>
      <t xml:space="preserve">
※計算には使用しません</t>
    </r>
    <rPh sb="0" eb="3">
      <t>ホジョキン</t>
    </rPh>
    <rPh sb="3" eb="5">
      <t>ハイブン</t>
    </rPh>
    <rPh sb="5" eb="7">
      <t>ヨテイ</t>
    </rPh>
    <rPh sb="7" eb="8">
      <t>ガク</t>
    </rPh>
    <rPh sb="14" eb="16">
      <t>ケイサン</t>
    </rPh>
    <rPh sb="18" eb="20">
      <t>シヨウ</t>
    </rPh>
    <phoneticPr fontId="2"/>
  </si>
  <si>
    <t>記載内容</t>
    <rPh sb="0" eb="2">
      <t>キサイ</t>
    </rPh>
    <rPh sb="2" eb="4">
      <t>ナイヨウ</t>
    </rPh>
    <phoneticPr fontId="2"/>
  </si>
  <si>
    <t>項目</t>
    <rPh sb="0" eb="2">
      <t>コウモク</t>
    </rPh>
    <phoneticPr fontId="2"/>
  </si>
  <si>
    <t>収入ー支出の差</t>
    <rPh sb="0" eb="2">
      <t>シュウニュウ</t>
    </rPh>
    <rPh sb="3" eb="5">
      <t>シシュツ</t>
    </rPh>
    <rPh sb="6" eb="7">
      <t>サ</t>
    </rPh>
    <phoneticPr fontId="2"/>
  </si>
  <si>
    <t>　　　　　「NG」が表示されている場合は、連携体企業の予算案に不備が発生している可能性があります</t>
    <rPh sb="9" eb="11">
      <t>ヒョウジ</t>
    </rPh>
    <rPh sb="16" eb="18">
      <t>バアイ</t>
    </rPh>
    <rPh sb="20" eb="22">
      <t>レンケイ</t>
    </rPh>
    <rPh sb="22" eb="23">
      <t>タイ</t>
    </rPh>
    <rPh sb="23" eb="25">
      <t>キギョウ</t>
    </rPh>
    <rPh sb="26" eb="29">
      <t>ヨサンアン</t>
    </rPh>
    <rPh sb="30" eb="32">
      <t>フビ</t>
    </rPh>
    <rPh sb="33" eb="35">
      <t>ハッセイ</t>
    </rPh>
    <rPh sb="39" eb="42">
      <t>カノウセイ</t>
    </rPh>
    <phoneticPr fontId="2"/>
  </si>
  <si>
    <t>申請上限額</t>
    <rPh sb="0" eb="2">
      <t>シンセイ</t>
    </rPh>
    <rPh sb="2" eb="5">
      <t>ジョウゲンガク</t>
    </rPh>
    <phoneticPr fontId="2"/>
  </si>
  <si>
    <r>
      <rPr>
        <sz val="12"/>
        <color theme="0"/>
        <rFont val="ＭＳ Ｐゴシック"/>
        <family val="3"/>
        <charset val="128"/>
      </rPr>
      <t>総額予算</t>
    </r>
    <rPh sb="0" eb="2">
      <t>ソウガク</t>
    </rPh>
    <rPh sb="2" eb="4">
      <t>ヨサン</t>
    </rPh>
    <phoneticPr fontId="2"/>
  </si>
  <si>
    <r>
      <rPr>
        <sz val="12"/>
        <color theme="0"/>
        <rFont val="ＭＳ Ｐゴシック"/>
        <family val="3"/>
        <charset val="128"/>
      </rPr>
      <t>対象予算</t>
    </r>
    <rPh sb="0" eb="2">
      <t>タイショウ</t>
    </rPh>
    <rPh sb="2" eb="4">
      <t>ヨサン</t>
    </rPh>
    <phoneticPr fontId="2"/>
  </si>
  <si>
    <r>
      <rPr>
        <sz val="12"/>
        <color theme="0"/>
        <rFont val="ＭＳ Ｐゴシック"/>
        <family val="3"/>
        <charset val="128"/>
      </rPr>
      <t>総額決算</t>
    </r>
    <rPh sb="0" eb="2">
      <t>ソウガク</t>
    </rPh>
    <rPh sb="2" eb="4">
      <t>ケッサン</t>
    </rPh>
    <phoneticPr fontId="2"/>
  </si>
  <si>
    <r>
      <rPr>
        <sz val="12"/>
        <color theme="0"/>
        <rFont val="ＭＳ Ｐゴシック"/>
        <family val="3"/>
        <charset val="128"/>
      </rPr>
      <t>対象決算</t>
    </r>
    <rPh sb="0" eb="2">
      <t>タイショウ</t>
    </rPh>
    <rPh sb="2" eb="4">
      <t>ケッサン</t>
    </rPh>
    <phoneticPr fontId="2"/>
  </si>
  <si>
    <r>
      <rPr>
        <sz val="12"/>
        <color theme="0"/>
        <rFont val="ＭＳ Ｐゴシック"/>
        <family val="3"/>
        <charset val="128"/>
      </rPr>
      <t>補助金額</t>
    </r>
    <rPh sb="0" eb="3">
      <t>ホジョキン</t>
    </rPh>
    <rPh sb="3" eb="4">
      <t>ガク</t>
    </rPh>
    <phoneticPr fontId="2"/>
  </si>
  <si>
    <r>
      <rPr>
        <sz val="12"/>
        <color theme="0"/>
        <rFont val="ＭＳ Ｐゴシック"/>
        <family val="3"/>
        <charset val="128"/>
      </rPr>
      <t>自己資金</t>
    </r>
    <rPh sb="0" eb="4">
      <t>ジコシキン</t>
    </rPh>
    <phoneticPr fontId="2"/>
  </si>
  <si>
    <r>
      <rPr>
        <sz val="12"/>
        <color theme="0"/>
        <rFont val="ＭＳ Ｐゴシック"/>
        <family val="3"/>
        <charset val="128"/>
      </rPr>
      <t>借入金</t>
    </r>
    <rPh sb="0" eb="3">
      <t>カリイレキン</t>
    </rPh>
    <phoneticPr fontId="2"/>
  </si>
  <si>
    <r>
      <rPr>
        <sz val="12"/>
        <color theme="0"/>
        <rFont val="ＭＳ Ｐゴシック"/>
        <family val="3"/>
        <charset val="128"/>
      </rPr>
      <t>直接人件費</t>
    </r>
    <rPh sb="0" eb="2">
      <t xml:space="preserve">チョクセツ </t>
    </rPh>
    <rPh sb="2" eb="5">
      <t xml:space="preserve">ジンケンヒ </t>
    </rPh>
    <phoneticPr fontId="2"/>
  </si>
  <si>
    <r>
      <rPr>
        <sz val="12"/>
        <color theme="0"/>
        <rFont val="ＭＳ Ｐゴシック"/>
        <family val="3"/>
        <charset val="128"/>
      </rPr>
      <t>旅費</t>
    </r>
    <rPh sb="0" eb="2">
      <t>リョヒ</t>
    </rPh>
    <phoneticPr fontId="2"/>
  </si>
  <si>
    <r>
      <rPr>
        <sz val="12"/>
        <color theme="0"/>
        <rFont val="ＭＳ Ｐゴシック"/>
        <family val="3"/>
        <charset val="128"/>
      </rPr>
      <t>機械装置費</t>
    </r>
    <rPh sb="0" eb="5">
      <t xml:space="preserve">キカイソウチヒ </t>
    </rPh>
    <phoneticPr fontId="2"/>
  </si>
  <si>
    <r>
      <rPr>
        <sz val="12"/>
        <color theme="0"/>
        <rFont val="ＭＳ Ｐゴシック"/>
        <family val="3"/>
        <charset val="128"/>
      </rPr>
      <t>材料・消耗品費</t>
    </r>
    <rPh sb="0" eb="2">
      <t xml:space="preserve">ザイリョウ </t>
    </rPh>
    <rPh sb="3" eb="6">
      <t xml:space="preserve">ショウモウヒｎ </t>
    </rPh>
    <rPh sb="6" eb="7">
      <t xml:space="preserve">ヒヨウ </t>
    </rPh>
    <phoneticPr fontId="2"/>
  </si>
  <si>
    <r>
      <rPr>
        <sz val="12"/>
        <color theme="0"/>
        <rFont val="ＭＳ Ｐゴシック"/>
        <family val="3"/>
        <charset val="128"/>
      </rPr>
      <t>技術指導費</t>
    </r>
    <rPh sb="0" eb="2">
      <t xml:space="preserve">ギジュツ </t>
    </rPh>
    <rPh sb="2" eb="5">
      <t xml:space="preserve">シドウヒ </t>
    </rPh>
    <phoneticPr fontId="2"/>
  </si>
  <si>
    <r>
      <rPr>
        <sz val="12"/>
        <color theme="0"/>
        <rFont val="ＭＳ Ｐゴシック"/>
        <family val="3"/>
        <charset val="128"/>
      </rPr>
      <t>大学・公設試等共同研究費</t>
    </r>
    <rPh sb="0" eb="2">
      <t>ダイガク</t>
    </rPh>
    <rPh sb="3" eb="5">
      <t>コウセツ</t>
    </rPh>
    <rPh sb="6" eb="7">
      <t>ナド</t>
    </rPh>
    <rPh sb="7" eb="9">
      <t>キョウドウ</t>
    </rPh>
    <rPh sb="9" eb="11">
      <t>ケンキュウ</t>
    </rPh>
    <rPh sb="11" eb="12">
      <t>ヒ</t>
    </rPh>
    <phoneticPr fontId="2"/>
  </si>
  <si>
    <r>
      <rPr>
        <sz val="12"/>
        <color theme="0"/>
        <rFont val="ＭＳ Ｐゴシック"/>
        <family val="3"/>
        <charset val="128"/>
      </rPr>
      <t>マーケティング調査費</t>
    </r>
    <rPh sb="7" eb="9">
      <t>チョウサ</t>
    </rPh>
    <rPh sb="9" eb="10">
      <t>ヒ</t>
    </rPh>
    <phoneticPr fontId="2"/>
  </si>
  <si>
    <t>１．幹事企業入力シート</t>
    <rPh sb="2" eb="4">
      <t>カンジ</t>
    </rPh>
    <rPh sb="4" eb="6">
      <t>キギョウ</t>
    </rPh>
    <rPh sb="6" eb="8">
      <t>ニュウリョク</t>
    </rPh>
    <phoneticPr fontId="2"/>
  </si>
  <si>
    <t>３．幹事企業が　連携体のデータを貼り付けるためのシート</t>
    <rPh sb="2" eb="4">
      <t>カンジ</t>
    </rPh>
    <rPh sb="4" eb="6">
      <t>キギョウ</t>
    </rPh>
    <rPh sb="8" eb="10">
      <t>レンケイ</t>
    </rPh>
    <rPh sb="10" eb="11">
      <t>タイ</t>
    </rPh>
    <rPh sb="16" eb="17">
      <t>ハ</t>
    </rPh>
    <rPh sb="18" eb="19">
      <t>ツ</t>
    </rPh>
    <phoneticPr fontId="2"/>
  </si>
  <si>
    <t>事務局用</t>
    <rPh sb="0" eb="3">
      <t>ジムキョク</t>
    </rPh>
    <rPh sb="3" eb="4">
      <t>ヨウ</t>
    </rPh>
    <phoneticPr fontId="2"/>
  </si>
  <si>
    <t>データの貼り付けは「値貼り付け」としてください</t>
    <rPh sb="4" eb="5">
      <t>ハ</t>
    </rPh>
    <rPh sb="6" eb="7">
      <t>ツ</t>
    </rPh>
    <rPh sb="10" eb="11">
      <t>アタイ</t>
    </rPh>
    <rPh sb="11" eb="12">
      <t>ハ</t>
    </rPh>
    <rPh sb="13" eb="14">
      <t>ツ</t>
    </rPh>
    <phoneticPr fontId="2"/>
  </si>
  <si>
    <t>２．幹事企業　経費一覧シート　　※自社の情報のみ入力してください</t>
    <rPh sb="2" eb="4">
      <t>カンジ</t>
    </rPh>
    <rPh sb="4" eb="6">
      <t>キギョウ</t>
    </rPh>
    <rPh sb="7" eb="9">
      <t>ケイヒ</t>
    </rPh>
    <rPh sb="9" eb="11">
      <t>イチラン</t>
    </rPh>
    <rPh sb="17" eb="19">
      <t>ジシャ</t>
    </rPh>
    <rPh sb="20" eb="22">
      <t>ジョウホウ</t>
    </rPh>
    <rPh sb="24" eb="26">
      <t>ニュウリョク</t>
    </rPh>
    <phoneticPr fontId="2"/>
  </si>
  <si>
    <t>幹事企業名</t>
    <rPh sb="0" eb="2">
      <t>カンジ</t>
    </rPh>
    <rPh sb="2" eb="4">
      <t>キギョウ</t>
    </rPh>
    <rPh sb="4" eb="5">
      <t>メイ</t>
    </rPh>
    <phoneticPr fontId="2"/>
  </si>
  <si>
    <t>（６）　「別紙５（幹事）」シートの　２（１）支出の「経費内容」を記入してください。</t>
    <rPh sb="5" eb="7">
      <t>ベッシ</t>
    </rPh>
    <rPh sb="9" eb="11">
      <t>カンジ</t>
    </rPh>
    <rPh sb="22" eb="24">
      <t>シシュツ</t>
    </rPh>
    <rPh sb="26" eb="28">
      <t>ケイヒ</t>
    </rPh>
    <rPh sb="28" eb="30">
      <t>ナイヨウ</t>
    </rPh>
    <rPh sb="32" eb="34">
      <t>キニュウ</t>
    </rPh>
    <phoneticPr fontId="2"/>
  </si>
  <si>
    <t xml:space="preserve">内容
</t>
    <rPh sb="0" eb="2">
      <t>ナイヨウ</t>
    </rPh>
    <phoneticPr fontId="2"/>
  </si>
  <si>
    <t>　　　　　表：基本情報</t>
    <rPh sb="5" eb="6">
      <t>ヒョウ</t>
    </rPh>
    <rPh sb="7" eb="9">
      <t>キホン</t>
    </rPh>
    <rPh sb="9" eb="11">
      <t>ジョウホウ</t>
    </rPh>
    <phoneticPr fontId="2"/>
  </si>
  <si>
    <t>外注委託・評価分析費</t>
    <phoneticPr fontId="2"/>
  </si>
  <si>
    <t>変更履歴</t>
    <rPh sb="0" eb="2">
      <t>ヘンコウ</t>
    </rPh>
    <rPh sb="2" eb="4">
      <t>リレキ</t>
    </rPh>
    <phoneticPr fontId="2"/>
  </si>
  <si>
    <t>バージョン</t>
    <phoneticPr fontId="2"/>
  </si>
  <si>
    <t>日付</t>
    <rPh sb="0" eb="2">
      <t>ヒヅケ</t>
    </rPh>
    <phoneticPr fontId="2"/>
  </si>
  <si>
    <t>修正内容</t>
    <rPh sb="0" eb="2">
      <t>シュウセイ</t>
    </rPh>
    <rPh sb="2" eb="4">
      <t>ナイヨウ</t>
    </rPh>
    <phoneticPr fontId="2"/>
  </si>
  <si>
    <t>初回リリース</t>
    <rPh sb="0" eb="2">
      <t>ショカイ</t>
    </rPh>
    <phoneticPr fontId="2"/>
  </si>
  <si>
    <t>「外注委託・評価分析費」が正しく反映されないエラーを修正</t>
    <rPh sb="1" eb="3">
      <t>ガイチュウ</t>
    </rPh>
    <rPh sb="3" eb="5">
      <t>イタク</t>
    </rPh>
    <rPh sb="6" eb="8">
      <t>ヒョウカ</t>
    </rPh>
    <rPh sb="8" eb="10">
      <t>ブンセキ</t>
    </rPh>
    <rPh sb="10" eb="11">
      <t>ヒ</t>
    </rPh>
    <rPh sb="13" eb="14">
      <t>タダ</t>
    </rPh>
    <rPh sb="16" eb="18">
      <t>ハンエイ</t>
    </rPh>
    <rPh sb="26" eb="28">
      <t>シュウセイ</t>
    </rPh>
    <phoneticPr fontId="2"/>
  </si>
  <si>
    <t>いしかわ成長戦略ファンド　→　成長戦略ファンド　に修正</t>
    <rPh sb="4" eb="6">
      <t>セイチョウ</t>
    </rPh>
    <rPh sb="6" eb="8">
      <t>センリャク</t>
    </rPh>
    <rPh sb="15" eb="17">
      <t>セイチョウ</t>
    </rPh>
    <rPh sb="17" eb="19">
      <t>センリャク</t>
    </rPh>
    <rPh sb="25" eb="27">
      <t>シュウセイ</t>
    </rPh>
    <phoneticPr fontId="2"/>
  </si>
  <si>
    <t>１年度め</t>
    <phoneticPr fontId="2"/>
  </si>
  <si>
    <t>２年度め</t>
    <phoneticPr fontId="2"/>
  </si>
  <si>
    <t>３年度め</t>
    <phoneticPr fontId="2"/>
  </si>
  <si>
    <t>４年度め</t>
    <phoneticPr fontId="2"/>
  </si>
  <si>
    <t>年め　→　年度め　とし、最大３年（４年度）ということがわかるように修正</t>
    <rPh sb="0" eb="1">
      <t>ネン</t>
    </rPh>
    <rPh sb="5" eb="7">
      <t>ネンド</t>
    </rPh>
    <rPh sb="12" eb="14">
      <t>サイダイ</t>
    </rPh>
    <rPh sb="15" eb="16">
      <t>ネン</t>
    </rPh>
    <rPh sb="18" eb="20">
      <t>ネンド</t>
    </rPh>
    <rPh sb="33" eb="35">
      <t>シュウセイ</t>
    </rPh>
    <phoneticPr fontId="2"/>
  </si>
  <si>
    <t>DXGX</t>
    <phoneticPr fontId="2"/>
  </si>
  <si>
    <t>総事業期間</t>
    <rPh sb="0" eb="3">
      <t>ソウジギョウ</t>
    </rPh>
    <rPh sb="3" eb="5">
      <t>キカン</t>
    </rPh>
    <phoneticPr fontId="2"/>
  </si>
  <si>
    <r>
      <rPr>
        <sz val="12"/>
        <color theme="1"/>
        <rFont val="ＭＳ Ｐゴシック"/>
        <family val="3"/>
        <charset val="128"/>
      </rPr>
      <t>項番</t>
    </r>
    <rPh sb="0" eb="2">
      <t>コウバン</t>
    </rPh>
    <phoneticPr fontId="2"/>
  </si>
  <si>
    <r>
      <rPr>
        <sz val="12"/>
        <color theme="1"/>
        <rFont val="ＭＳ Ｐゴシック"/>
        <family val="3"/>
        <charset val="128"/>
      </rPr>
      <t>対象</t>
    </r>
    <rPh sb="0" eb="2">
      <t>タイショウ</t>
    </rPh>
    <phoneticPr fontId="2"/>
  </si>
  <si>
    <r>
      <rPr>
        <sz val="12"/>
        <color theme="1"/>
        <rFont val="ＭＳ Ｐゴシック"/>
        <family val="3"/>
        <charset val="128"/>
      </rPr>
      <t>判定内容</t>
    </r>
    <rPh sb="0" eb="2">
      <t>ハンテイ</t>
    </rPh>
    <rPh sb="2" eb="4">
      <t>ナイヨウ</t>
    </rPh>
    <phoneticPr fontId="2"/>
  </si>
  <si>
    <r>
      <rPr>
        <sz val="12"/>
        <color theme="1"/>
        <rFont val="ＭＳ Ｐゴシック"/>
        <family val="3"/>
        <charset val="128"/>
      </rPr>
      <t>判定方法</t>
    </r>
    <rPh sb="0" eb="2">
      <t>ハンテイ</t>
    </rPh>
    <rPh sb="2" eb="4">
      <t>ホウホウ</t>
    </rPh>
    <phoneticPr fontId="2"/>
  </si>
  <si>
    <r>
      <rPr>
        <sz val="12"/>
        <color theme="1"/>
        <rFont val="ＭＳ Ｐゴシック"/>
        <family val="3"/>
        <charset val="128"/>
      </rPr>
      <t>値１名</t>
    </r>
    <rPh sb="0" eb="1">
      <t>アタイ</t>
    </rPh>
    <rPh sb="2" eb="3">
      <t>メイ</t>
    </rPh>
    <phoneticPr fontId="2"/>
  </si>
  <si>
    <r>
      <rPr>
        <sz val="12"/>
        <color theme="1"/>
        <rFont val="ＭＳ Ｐゴシック"/>
        <family val="3"/>
        <charset val="128"/>
      </rPr>
      <t>値１</t>
    </r>
    <rPh sb="0" eb="1">
      <t>アタイ</t>
    </rPh>
    <phoneticPr fontId="2"/>
  </si>
  <si>
    <r>
      <rPr>
        <sz val="12"/>
        <color theme="1"/>
        <rFont val="ＭＳ Ｐゴシック"/>
        <family val="3"/>
        <charset val="128"/>
      </rPr>
      <t>値２名</t>
    </r>
    <rPh sb="0" eb="1">
      <t>アタイ</t>
    </rPh>
    <rPh sb="2" eb="3">
      <t>メイ</t>
    </rPh>
    <phoneticPr fontId="2"/>
  </si>
  <si>
    <r>
      <rPr>
        <sz val="12"/>
        <color theme="1"/>
        <rFont val="ＭＳ Ｐゴシック"/>
        <family val="3"/>
        <charset val="128"/>
      </rPr>
      <t>値２</t>
    </r>
    <rPh sb="0" eb="1">
      <t>アタイ</t>
    </rPh>
    <phoneticPr fontId="2"/>
  </si>
  <si>
    <r>
      <rPr>
        <sz val="12"/>
        <color theme="1"/>
        <rFont val="ＭＳ Ｐゴシック"/>
        <family val="3"/>
        <charset val="128"/>
      </rPr>
      <t>判定</t>
    </r>
    <rPh sb="0" eb="2">
      <t>ハンテイ</t>
    </rPh>
    <phoneticPr fontId="2"/>
  </si>
  <si>
    <r>
      <rPr>
        <sz val="12"/>
        <color theme="1"/>
        <rFont val="ＭＳ Ｐゴシック"/>
        <family val="3"/>
        <charset val="128"/>
      </rPr>
      <t>共通</t>
    </r>
    <rPh sb="0" eb="2">
      <t>キョウツウ</t>
    </rPh>
    <phoneticPr fontId="2"/>
  </si>
  <si>
    <r>
      <rPr>
        <sz val="12"/>
        <color theme="1"/>
        <rFont val="ＭＳ Ｐゴシック"/>
        <family val="3"/>
        <charset val="128"/>
      </rPr>
      <t>国プロ</t>
    </r>
    <rPh sb="0" eb="1">
      <t>クニ</t>
    </rPh>
    <phoneticPr fontId="2"/>
  </si>
  <si>
    <r>
      <rPr>
        <sz val="12"/>
        <color theme="1"/>
        <rFont val="ＭＳ Ｐゴシック"/>
        <family val="3"/>
        <charset val="128"/>
      </rPr>
      <t>委託費、大学公設試</t>
    </r>
    <rPh sb="0" eb="3">
      <t>イタクヒ</t>
    </rPh>
    <rPh sb="4" eb="9">
      <t>ダイガクコウセツシ</t>
    </rPh>
    <phoneticPr fontId="2"/>
  </si>
  <si>
    <r>
      <rPr>
        <sz val="12"/>
        <color theme="1"/>
        <rFont val="ＭＳ Ｐゴシック"/>
        <family val="3"/>
        <charset val="128"/>
      </rPr>
      <t>人件費</t>
    </r>
    <rPh sb="0" eb="3">
      <t>ジンケンヒ</t>
    </rPh>
    <phoneticPr fontId="2"/>
  </si>
  <si>
    <r>
      <rPr>
        <sz val="12"/>
        <color theme="1"/>
        <rFont val="ＭＳ Ｐゴシック"/>
        <family val="3"/>
        <charset val="128"/>
      </rPr>
      <t>マーケティング調査費</t>
    </r>
    <rPh sb="7" eb="9">
      <t>チョウサ</t>
    </rPh>
    <rPh sb="9" eb="10">
      <t>ヒ</t>
    </rPh>
    <phoneticPr fontId="2"/>
  </si>
  <si>
    <t>１，２、３、４年度め実績</t>
    <rPh sb="7" eb="9">
      <t>ネンド</t>
    </rPh>
    <rPh sb="10" eb="12">
      <t>ジッセキ</t>
    </rPh>
    <phoneticPr fontId="2"/>
  </si>
  <si>
    <t>１，２、３、４年度め予算</t>
    <rPh sb="7" eb="9">
      <t>ネンド</t>
    </rPh>
    <rPh sb="10" eb="12">
      <t>ヨサン</t>
    </rPh>
    <phoneticPr fontId="2"/>
  </si>
  <si>
    <r>
      <rPr>
        <sz val="10"/>
        <color theme="1"/>
        <rFont val="ＭＳ Ｐゴシック"/>
        <family val="3"/>
        <charset val="128"/>
      </rPr>
      <t>・「外注委託・評価分析費」＋「大学・公設試等共同研究費」は、事業期間の全期間（初年度の実績報告額～最終年度の実績報告額）を通じた補助対象経費総額の１／２以内で計上可能です。</t>
    </r>
    <r>
      <rPr>
        <sz val="10"/>
        <color theme="1"/>
        <rFont val="Arial"/>
        <family val="2"/>
      </rPr>
      <t xml:space="preserve"> </t>
    </r>
    <phoneticPr fontId="2"/>
  </si>
  <si>
    <r>
      <rPr>
        <sz val="10"/>
        <color theme="1"/>
        <rFont val="ＭＳ Ｐゴシック"/>
        <family val="3"/>
        <charset val="128"/>
      </rPr>
      <t>・「直接人件費」の、事業期間の全期間（同上）を通じた補助金交付額は、</t>
    </r>
    <r>
      <rPr>
        <sz val="10"/>
        <color theme="1"/>
        <rFont val="Arial"/>
        <family val="2"/>
      </rPr>
      <t>1,500</t>
    </r>
    <r>
      <rPr>
        <sz val="10"/>
        <color theme="1"/>
        <rFont val="ＭＳ Ｐゴシック"/>
        <family val="3"/>
        <charset val="128"/>
      </rPr>
      <t>万円が上限となります（補助対象経費としては</t>
    </r>
    <r>
      <rPr>
        <sz val="10"/>
        <color theme="1"/>
        <rFont val="Arial"/>
        <family val="2"/>
      </rPr>
      <t xml:space="preserve">2,250 </t>
    </r>
    <r>
      <rPr>
        <sz val="10"/>
        <color theme="1"/>
        <rFont val="ＭＳ Ｐゴシック"/>
        <family val="3"/>
        <charset val="128"/>
      </rPr>
      <t>万円）。</t>
    </r>
    <r>
      <rPr>
        <sz val="10"/>
        <color theme="1"/>
        <rFont val="Arial"/>
        <family val="2"/>
      </rPr>
      <t xml:space="preserve"> </t>
    </r>
    <phoneticPr fontId="2"/>
  </si>
  <si>
    <r>
      <rPr>
        <sz val="10"/>
        <color theme="1"/>
        <rFont val="ＭＳ Ｐゴシック"/>
        <family val="3"/>
        <charset val="128"/>
      </rPr>
      <t>・「直接人件費」は事業期間の全期間（同上）を通じた補助対象経費総額の１／３</t>
    </r>
    <r>
      <rPr>
        <sz val="10"/>
        <color theme="1"/>
        <rFont val="Arial"/>
        <family val="2"/>
      </rPr>
      <t xml:space="preserve"> </t>
    </r>
    <r>
      <rPr>
        <sz val="10"/>
        <color theme="1"/>
        <rFont val="ＭＳ Ｐゴシック"/>
        <family val="3"/>
        <charset val="128"/>
      </rPr>
      <t>以内で計上可能です</t>
    </r>
    <phoneticPr fontId="2"/>
  </si>
  <si>
    <r>
      <rPr>
        <sz val="10"/>
        <color theme="1"/>
        <rFont val="ＭＳ Ｐゴシック"/>
        <family val="3"/>
        <charset val="128"/>
      </rPr>
      <t>補助対象経費「人件費」の合計</t>
    </r>
    <rPh sb="0" eb="6">
      <t>ホジョタイショウケイヒ</t>
    </rPh>
    <rPh sb="7" eb="10">
      <t>ジンケンヒ</t>
    </rPh>
    <rPh sb="12" eb="14">
      <t>ゴウケイ</t>
    </rPh>
    <phoneticPr fontId="2"/>
  </si>
  <si>
    <r>
      <rPr>
        <sz val="10"/>
        <color theme="1"/>
        <rFont val="ＭＳ Ｐゴシック"/>
        <family val="3"/>
        <charset val="128"/>
      </rPr>
      <t>補助対象経費「マーケティング調査費」の合計</t>
    </r>
    <rPh sb="0" eb="2">
      <t>ホジョ</t>
    </rPh>
    <rPh sb="2" eb="4">
      <t>タイショウ</t>
    </rPh>
    <rPh sb="4" eb="6">
      <t>ケイヒ</t>
    </rPh>
    <rPh sb="14" eb="16">
      <t>チョウサ</t>
    </rPh>
    <rPh sb="16" eb="17">
      <t>ヒ</t>
    </rPh>
    <rPh sb="19" eb="21">
      <t>ゴウケイ</t>
    </rPh>
    <phoneticPr fontId="2"/>
  </si>
  <si>
    <r>
      <rPr>
        <sz val="10"/>
        <color theme="1"/>
        <rFont val="ＭＳ Ｐゴシック"/>
        <family val="3"/>
        <charset val="128"/>
      </rPr>
      <t>補助対象経費総額（予算）の合計の</t>
    </r>
    <r>
      <rPr>
        <sz val="10"/>
        <color theme="1"/>
        <rFont val="Arial"/>
        <family val="2"/>
      </rPr>
      <t>1/2</t>
    </r>
    <rPh sb="0" eb="6">
      <t>ホジョタイショウケイヒ</t>
    </rPh>
    <rPh sb="6" eb="8">
      <t>ソウガク</t>
    </rPh>
    <rPh sb="9" eb="11">
      <t>ヨサン</t>
    </rPh>
    <rPh sb="13" eb="15">
      <t>ゴウケイ</t>
    </rPh>
    <phoneticPr fontId="2"/>
  </si>
  <si>
    <r>
      <rPr>
        <sz val="10"/>
        <color theme="1"/>
        <rFont val="ＭＳ Ｐゴシック"/>
        <family val="3"/>
        <charset val="128"/>
      </rPr>
      <t>補助対象経費「人件費」の上限</t>
    </r>
    <rPh sb="0" eb="6">
      <t>ホジョタイショウケイヒ</t>
    </rPh>
    <rPh sb="7" eb="10">
      <t>ジンケンヒ</t>
    </rPh>
    <rPh sb="12" eb="14">
      <t>ジョウゲン</t>
    </rPh>
    <phoneticPr fontId="2"/>
  </si>
  <si>
    <r>
      <rPr>
        <sz val="10"/>
        <color theme="1"/>
        <rFont val="ＭＳ Ｐゴシック"/>
        <family val="3"/>
        <charset val="128"/>
      </rPr>
      <t>補助対象経費「マーケティング調査費」の上限</t>
    </r>
    <rPh sb="0" eb="6">
      <t>ホジョタイショウケイヒ</t>
    </rPh>
    <rPh sb="14" eb="16">
      <t>チョウサ</t>
    </rPh>
    <rPh sb="16" eb="17">
      <t>ヒ</t>
    </rPh>
    <rPh sb="19" eb="21">
      <t>ジョウゲン</t>
    </rPh>
    <phoneticPr fontId="2"/>
  </si>
  <si>
    <r>
      <rPr>
        <sz val="10"/>
        <color theme="1"/>
        <rFont val="ＭＳ Ｐゴシック"/>
        <family val="3"/>
        <charset val="128"/>
      </rPr>
      <t>補助対象経費総額（予算）の合計の</t>
    </r>
    <r>
      <rPr>
        <sz val="10"/>
        <color theme="1"/>
        <rFont val="Arial"/>
        <family val="2"/>
      </rPr>
      <t>1/3</t>
    </r>
    <rPh sb="0" eb="6">
      <t>ホジョタイショウケイヒ</t>
    </rPh>
    <rPh sb="6" eb="8">
      <t>ソウガク</t>
    </rPh>
    <rPh sb="9" eb="11">
      <t>ヨサン</t>
    </rPh>
    <rPh sb="13" eb="15">
      <t>ゴウケイ</t>
    </rPh>
    <phoneticPr fontId="2"/>
  </si>
  <si>
    <r>
      <rPr>
        <sz val="18"/>
        <color theme="1"/>
        <rFont val="ＭＳ Ｐゴシック"/>
        <family val="3"/>
        <charset val="128"/>
      </rPr>
      <t>●エラー判定</t>
    </r>
    <rPh sb="4" eb="6">
      <t>ハンテイ</t>
    </rPh>
    <phoneticPr fontId="2"/>
  </si>
  <si>
    <t>●</t>
    <phoneticPr fontId="2"/>
  </si>
  <si>
    <t>５．　　　　４年度め実績報告時</t>
    <rPh sb="7" eb="9">
      <t>ネンド</t>
    </rPh>
    <rPh sb="10" eb="12">
      <t>ジッセキ</t>
    </rPh>
    <rPh sb="12" eb="14">
      <t>ホウコク</t>
    </rPh>
    <rPh sb="14" eb="15">
      <t>ジ</t>
    </rPh>
    <phoneticPr fontId="2"/>
  </si>
  <si>
    <t>２．　　　　１年度め実績報告時　ならびに　２年度め交付申請時</t>
    <rPh sb="7" eb="9">
      <t>ネンド</t>
    </rPh>
    <rPh sb="10" eb="15">
      <t>ジッセキホウコクジ</t>
    </rPh>
    <rPh sb="22" eb="24">
      <t>ネンド</t>
    </rPh>
    <rPh sb="25" eb="29">
      <t>コウフシンセイ</t>
    </rPh>
    <rPh sb="29" eb="30">
      <t>ジ</t>
    </rPh>
    <phoneticPr fontId="2"/>
  </si>
  <si>
    <t>３．　　　　２年度め実績報告時　ならびに　３年度め交付申請時</t>
    <rPh sb="7" eb="9">
      <t>ネンド</t>
    </rPh>
    <rPh sb="10" eb="15">
      <t>ジッセキホウコクジ</t>
    </rPh>
    <rPh sb="22" eb="24">
      <t>ネンド</t>
    </rPh>
    <rPh sb="25" eb="29">
      <t>コウフシンセイ</t>
    </rPh>
    <rPh sb="29" eb="30">
      <t>ジ</t>
    </rPh>
    <phoneticPr fontId="2"/>
  </si>
  <si>
    <t>４．　　　　３年度め実績報告時　ならびに　４年度め交付申請時</t>
    <rPh sb="7" eb="9">
      <t>ネンド</t>
    </rPh>
    <rPh sb="10" eb="15">
      <t>ジッセキホウコクジ</t>
    </rPh>
    <rPh sb="22" eb="24">
      <t>ネンド</t>
    </rPh>
    <rPh sb="25" eb="29">
      <t>コウフシンセイ</t>
    </rPh>
    <rPh sb="29" eb="30">
      <t>ジ</t>
    </rPh>
    <phoneticPr fontId="2"/>
  </si>
  <si>
    <t>●以下は、採択後に入力してください</t>
    <rPh sb="1" eb="3">
      <t>イカ</t>
    </rPh>
    <rPh sb="5" eb="7">
      <t>サイタク</t>
    </rPh>
    <rPh sb="7" eb="8">
      <t>ゴ</t>
    </rPh>
    <rPh sb="9" eb="11">
      <t>ニュウリョク</t>
    </rPh>
    <phoneticPr fontId="2"/>
  </si>
  <si>
    <t>幹事企業名</t>
    <rPh sb="0" eb="2">
      <t>カンジ</t>
    </rPh>
    <rPh sb="2" eb="5">
      <t>キギョウメイ</t>
    </rPh>
    <phoneticPr fontId="2"/>
  </si>
  <si>
    <t>連携体１</t>
    <rPh sb="0" eb="3">
      <t>レンケイタイ</t>
    </rPh>
    <phoneticPr fontId="2"/>
  </si>
  <si>
    <t>連携体２</t>
    <rPh sb="0" eb="3">
      <t>レンケイタイ</t>
    </rPh>
    <phoneticPr fontId="2"/>
  </si>
  <si>
    <t>連携体３</t>
    <rPh sb="0" eb="3">
      <t>レンケイタイ</t>
    </rPh>
    <phoneticPr fontId="2"/>
  </si>
  <si>
    <t>連携体４</t>
    <rPh sb="0" eb="3">
      <t>レンケイタイ</t>
    </rPh>
    <phoneticPr fontId="2"/>
  </si>
  <si>
    <t>連携体５</t>
    <rPh sb="0" eb="3">
      <t>レンケイタイ</t>
    </rPh>
    <phoneticPr fontId="2"/>
  </si>
  <si>
    <t>補　助　対　象　経　費</t>
    <rPh sb="0" eb="1">
      <t>ホ</t>
    </rPh>
    <rPh sb="2" eb="3">
      <t>スケ</t>
    </rPh>
    <rPh sb="4" eb="5">
      <t>タイ</t>
    </rPh>
    <rPh sb="6" eb="7">
      <t>ゾウ</t>
    </rPh>
    <rPh sb="8" eb="9">
      <t>ヘ</t>
    </rPh>
    <rPh sb="10" eb="11">
      <t>ヒ</t>
    </rPh>
    <phoneticPr fontId="2"/>
  </si>
  <si>
    <t>総　事　業　費</t>
    <rPh sb="0" eb="1">
      <t>ソウ</t>
    </rPh>
    <rPh sb="2" eb="3">
      <t>コト</t>
    </rPh>
    <rPh sb="4" eb="5">
      <t>ゴウ</t>
    </rPh>
    <rPh sb="6" eb="7">
      <t>ヒ</t>
    </rPh>
    <phoneticPr fontId="2"/>
  </si>
  <si>
    <t>補　助　金　額　サ　マ　リ</t>
    <rPh sb="0" eb="1">
      <t>ホ</t>
    </rPh>
    <rPh sb="2" eb="3">
      <t>スケ</t>
    </rPh>
    <rPh sb="4" eb="5">
      <t>カネ</t>
    </rPh>
    <rPh sb="6" eb="7">
      <t>ガク</t>
    </rPh>
    <phoneticPr fontId="2"/>
  </si>
  <si>
    <t>シート「エラー判定」結果</t>
    <rPh sb="7" eb="9">
      <t>ハンテイ</t>
    </rPh>
    <rPh sb="10" eb="12">
      <t>ケッカ</t>
    </rPh>
    <phoneticPr fontId="2"/>
  </si>
  <si>
    <r>
      <t>0</t>
    </r>
    <r>
      <rPr>
        <b/>
        <sz val="12"/>
        <color theme="1"/>
        <rFont val="ＭＳ Ｐゴシック"/>
        <family val="3"/>
        <charset val="128"/>
      </rPr>
      <t>．　　　　応募申請時　～　最終年度実績報告時　　常時確認</t>
    </r>
    <rPh sb="6" eb="8">
      <t>オウボ</t>
    </rPh>
    <rPh sb="8" eb="11">
      <t>シンセイジ</t>
    </rPh>
    <rPh sb="14" eb="18">
      <t>サイシュウネンド</t>
    </rPh>
    <rPh sb="18" eb="23">
      <t>ジッセキホウコクジ</t>
    </rPh>
    <rPh sb="25" eb="27">
      <t>ジョウジ</t>
    </rPh>
    <rPh sb="27" eb="29">
      <t>カクニン</t>
    </rPh>
    <phoneticPr fontId="2"/>
  </si>
  <si>
    <r>
      <rPr>
        <b/>
        <sz val="12"/>
        <color theme="1"/>
        <rFont val="ＭＳ Ｐゴシック"/>
        <family val="3"/>
        <charset val="128"/>
      </rPr>
      <t>１．　　　　応募申請時　ならびに　</t>
    </r>
    <r>
      <rPr>
        <b/>
        <sz val="12"/>
        <color theme="1"/>
        <rFont val="Arial"/>
        <family val="2"/>
      </rPr>
      <t>1</t>
    </r>
    <r>
      <rPr>
        <b/>
        <sz val="12"/>
        <color theme="1"/>
        <rFont val="ＭＳ Ｐゴシック"/>
        <family val="3"/>
        <charset val="128"/>
      </rPr>
      <t>年度目交付申請時</t>
    </r>
    <rPh sb="6" eb="8">
      <t>オウボ</t>
    </rPh>
    <rPh sb="8" eb="10">
      <t>シンセイ</t>
    </rPh>
    <rPh sb="10" eb="11">
      <t>ジ</t>
    </rPh>
    <rPh sb="18" eb="21">
      <t>ネンドメ</t>
    </rPh>
    <rPh sb="21" eb="25">
      <t>コウフシンセイ</t>
    </rPh>
    <rPh sb="25" eb="26">
      <t>ジ</t>
    </rPh>
    <phoneticPr fontId="2"/>
  </si>
  <si>
    <t>各年度の補助金申請額の合計が
採択額（もしくは上限額）を下回っているかどうか</t>
    <rPh sb="23" eb="26">
      <t>ジョウゲンガク</t>
    </rPh>
    <phoneticPr fontId="2"/>
  </si>
  <si>
    <r>
      <t xml:space="preserve">採択額
</t>
    </r>
    <r>
      <rPr>
        <sz val="10"/>
        <color theme="1"/>
        <rFont val="ＭＳ Ｐゴシック"/>
        <family val="3"/>
        <charset val="128"/>
      </rPr>
      <t>（応募申請時は上限額）</t>
    </r>
    <rPh sb="0" eb="3">
      <t>サイタクガク</t>
    </rPh>
    <rPh sb="5" eb="7">
      <t>オウボ</t>
    </rPh>
    <rPh sb="7" eb="9">
      <t>シンセイ</t>
    </rPh>
    <rPh sb="9" eb="10">
      <t>ジ</t>
    </rPh>
    <rPh sb="11" eb="14">
      <t>ジョウゲンガク</t>
    </rPh>
    <phoneticPr fontId="2"/>
  </si>
  <si>
    <t>　　※繰越については、前年の交付申請額を減額変更しないまま、翌年度の交付申請額が増額されることはないという前提で計算しています</t>
    <rPh sb="3" eb="5">
      <t>クリコシ</t>
    </rPh>
    <rPh sb="11" eb="13">
      <t>ゼンネン</t>
    </rPh>
    <rPh sb="14" eb="18">
      <t>コウフシンセイ</t>
    </rPh>
    <rPh sb="18" eb="19">
      <t>ガク</t>
    </rPh>
    <rPh sb="20" eb="22">
      <t>ゲンガク</t>
    </rPh>
    <rPh sb="22" eb="24">
      <t>ヘンコウ</t>
    </rPh>
    <rPh sb="30" eb="33">
      <t>ヨクネンド</t>
    </rPh>
    <rPh sb="34" eb="38">
      <t>コウフシンセイ</t>
    </rPh>
    <rPh sb="38" eb="39">
      <t>ガク</t>
    </rPh>
    <rPh sb="40" eb="42">
      <t>ゾウガク</t>
    </rPh>
    <rPh sb="53" eb="55">
      <t>ゼンテイ</t>
    </rPh>
    <rPh sb="56" eb="58">
      <t>ケイサン</t>
    </rPh>
    <phoneticPr fontId="2"/>
  </si>
  <si>
    <t>１，２、３年度め実績＋４年度め予算</t>
    <rPh sb="5" eb="7">
      <t>ネンド</t>
    </rPh>
    <rPh sb="8" eb="10">
      <t>ジッセキ</t>
    </rPh>
    <rPh sb="12" eb="14">
      <t>ネンド</t>
    </rPh>
    <rPh sb="15" eb="17">
      <t>ヨサン</t>
    </rPh>
    <phoneticPr fontId="2"/>
  </si>
  <si>
    <t>１，２年度め実績＋３，４年度め予算</t>
    <rPh sb="3" eb="5">
      <t>ネンド</t>
    </rPh>
    <rPh sb="6" eb="8">
      <t>ジッセキ</t>
    </rPh>
    <rPh sb="12" eb="14">
      <t>ネンド</t>
    </rPh>
    <rPh sb="15" eb="17">
      <t>ヨサン</t>
    </rPh>
    <phoneticPr fontId="2"/>
  </si>
  <si>
    <t>1年度め実績＋２，３，４年度め予算</t>
    <rPh sb="1" eb="3">
      <t>ネンド</t>
    </rPh>
    <rPh sb="4" eb="6">
      <t>ジッセキ</t>
    </rPh>
    <rPh sb="12" eb="14">
      <t>ネンド</t>
    </rPh>
    <rPh sb="15" eb="17">
      <t>ヨサン</t>
    </rPh>
    <phoneticPr fontId="2"/>
  </si>
  <si>
    <r>
      <rPr>
        <sz val="12"/>
        <color theme="1"/>
        <rFont val="ＭＳ Ｐゴシック"/>
        <family val="3"/>
        <charset val="128"/>
      </rPr>
      <t>年度ごとに収支が一致しているかどうか</t>
    </r>
    <phoneticPr fontId="2"/>
  </si>
  <si>
    <r>
      <rPr>
        <sz val="10"/>
        <color theme="1"/>
        <rFont val="ＭＳ Ｐゴシック"/>
        <family val="3"/>
        <charset val="128"/>
      </rPr>
      <t>・「マーケティング調査費」の、事業期間の全期間（同上）を通じた補助金交付額は、</t>
    </r>
    <r>
      <rPr>
        <sz val="10"/>
        <color theme="1"/>
        <rFont val="Arial"/>
        <family val="2"/>
      </rPr>
      <t xml:space="preserve">300 </t>
    </r>
    <r>
      <rPr>
        <sz val="10"/>
        <color theme="1"/>
        <rFont val="ＭＳ Ｐゴシック"/>
        <family val="3"/>
        <charset val="128"/>
      </rPr>
      <t>万円が上限となります（補助対象経費としては</t>
    </r>
    <r>
      <rPr>
        <sz val="10"/>
        <color theme="1"/>
        <rFont val="Arial"/>
        <family val="2"/>
      </rPr>
      <t xml:space="preserve">450 </t>
    </r>
    <r>
      <rPr>
        <sz val="10"/>
        <color theme="1"/>
        <rFont val="ＭＳ Ｐゴシック"/>
        <family val="3"/>
        <charset val="128"/>
      </rPr>
      <t>万円）。</t>
    </r>
    <r>
      <rPr>
        <sz val="10"/>
        <color theme="1"/>
        <rFont val="Arial"/>
        <family val="2"/>
      </rPr>
      <t xml:space="preserve">
</t>
    </r>
    <r>
      <rPr>
        <sz val="10"/>
        <color rgb="FFFF0000"/>
        <rFont val="ＭＳ Ｐゴシック"/>
        <family val="3"/>
        <charset val="128"/>
      </rPr>
      <t>　※国プロは計上不可</t>
    </r>
    <rPh sb="75" eb="76">
      <t>クニ</t>
    </rPh>
    <rPh sb="79" eb="81">
      <t>ケイジョウ</t>
    </rPh>
    <rPh sb="81" eb="83">
      <t>フカ</t>
    </rPh>
    <phoneticPr fontId="2"/>
  </si>
  <si>
    <r>
      <t xml:space="preserve"> </t>
    </r>
    <r>
      <rPr>
        <sz val="12"/>
        <color theme="1"/>
        <rFont val="ＭＳ Ｐゴシック"/>
        <family val="2"/>
        <charset val="128"/>
      </rPr>
      <t>値１と値２の比較</t>
    </r>
    <rPh sb="1" eb="2">
      <t>アタイ</t>
    </rPh>
    <rPh sb="4" eb="5">
      <t>アタイ</t>
    </rPh>
    <rPh sb="7" eb="9">
      <t>ヒカク</t>
    </rPh>
    <phoneticPr fontId="2"/>
  </si>
  <si>
    <t>　同上</t>
    <rPh sb="1" eb="3">
      <t>ドウジョウ</t>
    </rPh>
    <phoneticPr fontId="2"/>
  </si>
  <si>
    <t>値１≦値２　ならOK</t>
    <rPh sb="0" eb="1">
      <t>アタイ</t>
    </rPh>
    <rPh sb="3" eb="4">
      <t>アタイ</t>
    </rPh>
    <phoneticPr fontId="2"/>
  </si>
  <si>
    <r>
      <rPr>
        <sz val="12"/>
        <color theme="1"/>
        <rFont val="ＭＳ Ｐゴシック"/>
        <family val="3"/>
        <charset val="128"/>
      </rPr>
      <t>各年度の交付申請額の合計</t>
    </r>
    <rPh sb="0" eb="3">
      <t>カクネンド</t>
    </rPh>
    <rPh sb="4" eb="9">
      <t>コウフシンセイガク</t>
    </rPh>
    <rPh sb="10" eb="12">
      <t>ゴウケイ</t>
    </rPh>
    <phoneticPr fontId="2"/>
  </si>
  <si>
    <t>「外注委託・評価分析費」
＋「大学・公設試等共同研究費」（予算）の合計</t>
    <rPh sb="29" eb="31">
      <t>ヨサン</t>
    </rPh>
    <rPh sb="33" eb="35">
      <t>ゴウケイ</t>
    </rPh>
    <phoneticPr fontId="2"/>
  </si>
  <si>
    <t>１年度　予算　収入</t>
    <rPh sb="1" eb="3">
      <t>ネンド</t>
    </rPh>
    <rPh sb="4" eb="6">
      <t>ヨサン</t>
    </rPh>
    <rPh sb="7" eb="9">
      <t>シュウニュウ</t>
    </rPh>
    <phoneticPr fontId="2"/>
  </si>
  <si>
    <t>１年度　決算　収入</t>
    <rPh sb="1" eb="3">
      <t>ネンド</t>
    </rPh>
    <rPh sb="4" eb="6">
      <t>ケッサン</t>
    </rPh>
    <rPh sb="7" eb="9">
      <t>シュウニュウ</t>
    </rPh>
    <phoneticPr fontId="2"/>
  </si>
  <si>
    <t>２年度　予算　収入</t>
    <rPh sb="1" eb="3">
      <t>ネンド</t>
    </rPh>
    <rPh sb="4" eb="6">
      <t>ヨサン</t>
    </rPh>
    <rPh sb="7" eb="9">
      <t>シュウニュウ</t>
    </rPh>
    <phoneticPr fontId="2"/>
  </si>
  <si>
    <t>２年度　決算　収入</t>
    <rPh sb="1" eb="3">
      <t>ネンド</t>
    </rPh>
    <rPh sb="4" eb="6">
      <t>ケッサン</t>
    </rPh>
    <rPh sb="7" eb="9">
      <t>シュウニュウ</t>
    </rPh>
    <phoneticPr fontId="2"/>
  </si>
  <si>
    <t>３年度　予算　収入</t>
    <rPh sb="1" eb="2">
      <t>ネン</t>
    </rPh>
    <rPh sb="2" eb="3">
      <t>ド</t>
    </rPh>
    <rPh sb="4" eb="6">
      <t>ヨサン</t>
    </rPh>
    <rPh sb="7" eb="9">
      <t>シュウニュウ</t>
    </rPh>
    <phoneticPr fontId="2"/>
  </si>
  <si>
    <t>３年度　決算　収入</t>
    <rPh sb="1" eb="2">
      <t>ネン</t>
    </rPh>
    <rPh sb="2" eb="3">
      <t>ド</t>
    </rPh>
    <rPh sb="4" eb="6">
      <t>ケッサン</t>
    </rPh>
    <rPh sb="7" eb="9">
      <t>シュウニュウ</t>
    </rPh>
    <phoneticPr fontId="2"/>
  </si>
  <si>
    <t>４年度　予算　収入</t>
    <rPh sb="1" eb="3">
      <t>ネンド</t>
    </rPh>
    <rPh sb="4" eb="6">
      <t>ヨサン</t>
    </rPh>
    <rPh sb="7" eb="9">
      <t>シュウニュウ</t>
    </rPh>
    <phoneticPr fontId="2"/>
  </si>
  <si>
    <t>４年度　決算　収入</t>
    <rPh sb="1" eb="3">
      <t>ネンド</t>
    </rPh>
    <rPh sb="4" eb="6">
      <t>ケッサン</t>
    </rPh>
    <rPh sb="7" eb="9">
      <t>シュウニュウ</t>
    </rPh>
    <phoneticPr fontId="2"/>
  </si>
  <si>
    <t>１年度　予算　支出</t>
    <rPh sb="1" eb="3">
      <t>ネンド</t>
    </rPh>
    <rPh sb="4" eb="6">
      <t>ヨサン</t>
    </rPh>
    <phoneticPr fontId="2"/>
  </si>
  <si>
    <t>１年度　決算　支出</t>
    <rPh sb="1" eb="3">
      <t>ネンド</t>
    </rPh>
    <rPh sb="4" eb="6">
      <t>ケッサン</t>
    </rPh>
    <phoneticPr fontId="2"/>
  </si>
  <si>
    <t>２年度　予算　支出</t>
    <rPh sb="1" eb="3">
      <t>ネンド</t>
    </rPh>
    <rPh sb="4" eb="6">
      <t>ヨサン</t>
    </rPh>
    <phoneticPr fontId="2"/>
  </si>
  <si>
    <t>２年度　決算　支出</t>
    <rPh sb="1" eb="3">
      <t>ネンド</t>
    </rPh>
    <rPh sb="4" eb="6">
      <t>ケッサン</t>
    </rPh>
    <phoneticPr fontId="2"/>
  </si>
  <si>
    <t>３年度　予算　支出</t>
    <rPh sb="1" eb="2">
      <t>ネン</t>
    </rPh>
    <rPh sb="2" eb="3">
      <t>ド</t>
    </rPh>
    <rPh sb="4" eb="6">
      <t>ヨサン</t>
    </rPh>
    <phoneticPr fontId="2"/>
  </si>
  <si>
    <t>３年度　決算　支出</t>
    <rPh sb="1" eb="2">
      <t>ネン</t>
    </rPh>
    <rPh sb="2" eb="3">
      <t>ド</t>
    </rPh>
    <rPh sb="4" eb="6">
      <t>ケッサン</t>
    </rPh>
    <phoneticPr fontId="2"/>
  </si>
  <si>
    <t>４年度　予算　支出</t>
    <rPh sb="1" eb="3">
      <t>ネンド</t>
    </rPh>
    <rPh sb="4" eb="6">
      <t>ヨサン</t>
    </rPh>
    <phoneticPr fontId="2"/>
  </si>
  <si>
    <t>４年度　決算　支出</t>
    <rPh sb="1" eb="3">
      <t>ネンド</t>
    </rPh>
    <rPh sb="4" eb="6">
      <t>ケッサン</t>
    </rPh>
    <phoneticPr fontId="2"/>
  </si>
  <si>
    <t>値１＝値２　ならOK</t>
    <rPh sb="0" eb="1">
      <t>アタイ</t>
    </rPh>
    <rPh sb="3" eb="4">
      <t>アタイ</t>
    </rPh>
    <phoneticPr fontId="2"/>
  </si>
  <si>
    <t>同上</t>
    <rPh sb="0" eb="2">
      <t>ドウジョウ</t>
    </rPh>
    <phoneticPr fontId="2"/>
  </si>
  <si>
    <t>値１≧値２　ならOK</t>
    <rPh sb="0" eb="1">
      <t>アタイ</t>
    </rPh>
    <rPh sb="3" eb="4">
      <t>アタイ</t>
    </rPh>
    <phoneticPr fontId="2"/>
  </si>
  <si>
    <t>国プロ　フラグ</t>
    <rPh sb="0" eb="1">
      <t>クニ</t>
    </rPh>
    <phoneticPr fontId="2"/>
  </si>
  <si>
    <t>エラーチェック無効化</t>
  </si>
  <si>
    <t>ファイル名変更　　エクセルファイルは別紙５を作成するためのツールとする</t>
    <rPh sb="4" eb="5">
      <t>メイ</t>
    </rPh>
    <rPh sb="5" eb="7">
      <t>ヘンコウ</t>
    </rPh>
    <rPh sb="18" eb="20">
      <t>ベッシ</t>
    </rPh>
    <rPh sb="22" eb="24">
      <t>サクセイ</t>
    </rPh>
    <phoneticPr fontId="2"/>
  </si>
  <si>
    <t>シート「エラー判定」にて、判定の計算課程を出力するように変更</t>
    <rPh sb="7" eb="9">
      <t>ハンテイ</t>
    </rPh>
    <rPh sb="13" eb="15">
      <t>ハンテイ</t>
    </rPh>
    <rPh sb="16" eb="18">
      <t>ケイサン</t>
    </rPh>
    <rPh sb="18" eb="20">
      <t>カテイ</t>
    </rPh>
    <rPh sb="21" eb="23">
      <t>シュツリョク</t>
    </rPh>
    <rPh sb="28" eb="30">
      <t>ヘンコウ</t>
    </rPh>
    <phoneticPr fontId="2"/>
  </si>
  <si>
    <t>その他、体裁等を変更</t>
    <rPh sb="2" eb="3">
      <t>タ</t>
    </rPh>
    <rPh sb="4" eb="6">
      <t>テイサイ</t>
    </rPh>
    <rPh sb="6" eb="7">
      <t>トウ</t>
    </rPh>
    <rPh sb="8" eb="10">
      <t>ヘンコウ</t>
    </rPh>
    <phoneticPr fontId="2"/>
  </si>
  <si>
    <t>申請上限額（キャップ）等が正しく計算されるように変更</t>
    <rPh sb="0" eb="2">
      <t>シンセイ</t>
    </rPh>
    <rPh sb="2" eb="5">
      <t>ジョウゲンガク</t>
    </rPh>
    <rPh sb="11" eb="12">
      <t>トウ</t>
    </rPh>
    <rPh sb="13" eb="14">
      <t>タダ</t>
    </rPh>
    <rPh sb="16" eb="18">
      <t>ケイサン</t>
    </rPh>
    <rPh sb="24" eb="26">
      <t>ヘンコウ</t>
    </rPh>
    <phoneticPr fontId="2"/>
  </si>
  <si>
    <t>　　　　　入力後、表下部のエラーチェックがすべて「OK」となっていることを確認してください。</t>
    <rPh sb="4" eb="7">
      <t>ニュウリョクゴ</t>
    </rPh>
    <rPh sb="8" eb="9">
      <t>ヒョウ</t>
    </rPh>
    <rPh sb="9" eb="11">
      <t>カブ</t>
    </rPh>
    <rPh sb="36" eb="38">
      <t>カクニン</t>
    </rPh>
    <phoneticPr fontId="2"/>
  </si>
  <si>
    <t>（４）　【大学・公設試以外の連携体がある場合】</t>
    <rPh sb="5" eb="7">
      <t>ダイガク</t>
    </rPh>
    <rPh sb="8" eb="10">
      <t>コウセツ</t>
    </rPh>
    <rPh sb="11" eb="13">
      <t>イガイ</t>
    </rPh>
    <rPh sb="14" eb="16">
      <t>レンケイ</t>
    </rPh>
    <rPh sb="16" eb="17">
      <t>カラダ</t>
    </rPh>
    <rPh sb="20" eb="22">
      <t>バアイ</t>
    </rPh>
    <phoneticPr fontId="2"/>
  </si>
  <si>
    <t>成長戦略ファンド（DX.GX,国プロ） 別紙５事業予算（幹事企業用）作成ツール</t>
    <rPh sb="15" eb="16">
      <t>クニ</t>
    </rPh>
    <rPh sb="20" eb="22">
      <t>ベッシ</t>
    </rPh>
    <rPh sb="23" eb="25">
      <t>ジギョウ</t>
    </rPh>
    <rPh sb="25" eb="27">
      <t>ヨサン</t>
    </rPh>
    <rPh sb="28" eb="30">
      <t>カンジ</t>
    </rPh>
    <rPh sb="30" eb="32">
      <t>キギョウ</t>
    </rPh>
    <rPh sb="32" eb="33">
      <t>ヨウ</t>
    </rPh>
    <rPh sb="34" eb="36">
      <t>サクセイ</t>
    </rPh>
    <phoneticPr fontId="2"/>
  </si>
  <si>
    <t>（１）　幹事企業は、総事業期間を入力してください。</t>
    <rPh sb="4" eb="6">
      <t>カンジ</t>
    </rPh>
    <rPh sb="6" eb="8">
      <t>キギョウ</t>
    </rPh>
    <rPh sb="10" eb="13">
      <t>ソウジギョウ</t>
    </rPh>
    <rPh sb="13" eb="15">
      <t>キカン</t>
    </rPh>
    <rPh sb="16" eb="18">
      <t>ニュウリョク</t>
    </rPh>
    <phoneticPr fontId="2"/>
  </si>
  <si>
    <t>（１）　以下の「表：基本情報」を入力してください。</t>
    <rPh sb="4" eb="6">
      <t>イカ</t>
    </rPh>
    <rPh sb="8" eb="9">
      <t>オモテ</t>
    </rPh>
    <rPh sb="10" eb="12">
      <t>キホン</t>
    </rPh>
    <rPh sb="12" eb="14">
      <t>ジョウホウ</t>
    </rPh>
    <rPh sb="16" eb="18">
      <t>ニュウリョク</t>
    </rPh>
    <phoneticPr fontId="2"/>
  </si>
  <si>
    <r>
      <t>（２）　シート「経費一覧」に　経費の詳細を「</t>
    </r>
    <r>
      <rPr>
        <b/>
        <sz val="9"/>
        <color rgb="FFFFFF00"/>
        <rFont val="メイリオ"/>
        <family val="3"/>
        <charset val="128"/>
      </rPr>
      <t>幹事企業分のみ」</t>
    </r>
    <r>
      <rPr>
        <b/>
        <sz val="9"/>
        <color theme="0"/>
        <rFont val="メイリオ"/>
        <family val="3"/>
        <charset val="128"/>
      </rPr>
      <t>入力してください。</t>
    </r>
    <rPh sb="8" eb="10">
      <t>ケイヒ</t>
    </rPh>
    <rPh sb="10" eb="12">
      <t>イチラン</t>
    </rPh>
    <rPh sb="15" eb="17">
      <t>ケイヒ</t>
    </rPh>
    <rPh sb="18" eb="20">
      <t>ショウサイ</t>
    </rPh>
    <rPh sb="22" eb="24">
      <t>カンジ</t>
    </rPh>
    <rPh sb="24" eb="26">
      <t>キギョウ</t>
    </rPh>
    <rPh sb="26" eb="27">
      <t>ブン</t>
    </rPh>
    <rPh sb="30" eb="32">
      <t>ニュウリョク</t>
    </rPh>
    <phoneticPr fontId="2"/>
  </si>
  <si>
    <t>表：幹事企業の年度別　収入決算</t>
    <rPh sb="0" eb="1">
      <t>ヒョウ</t>
    </rPh>
    <rPh sb="2" eb="4">
      <t>カンジ</t>
    </rPh>
    <rPh sb="4" eb="6">
      <t>キギョウ</t>
    </rPh>
    <rPh sb="7" eb="9">
      <t>ネンド</t>
    </rPh>
    <rPh sb="9" eb="10">
      <t>ベツ</t>
    </rPh>
    <rPh sb="11" eb="13">
      <t>シュウニュウ</t>
    </rPh>
    <rPh sb="13" eb="15">
      <t>ケッサン</t>
    </rPh>
    <phoneticPr fontId="2"/>
  </si>
  <si>
    <t>表：幹事企業の年度別　収入予算</t>
    <rPh sb="0" eb="1">
      <t>ヒョウ</t>
    </rPh>
    <rPh sb="2" eb="4">
      <t>カンジ</t>
    </rPh>
    <rPh sb="4" eb="6">
      <t>キギョウ</t>
    </rPh>
    <rPh sb="7" eb="10">
      <t>ネンドベツ</t>
    </rPh>
    <rPh sb="11" eb="13">
      <t>シュウニュウ</t>
    </rPh>
    <rPh sb="13" eb="15">
      <t>ヨサン</t>
    </rPh>
    <phoneticPr fontId="2"/>
  </si>
  <si>
    <t>（３）　以下の「表：幹事企業の年度別　収入予算」を入力してください。</t>
    <rPh sb="4" eb="6">
      <t>イカ</t>
    </rPh>
    <rPh sb="8" eb="9">
      <t>オモテ</t>
    </rPh>
    <rPh sb="10" eb="12">
      <t>カンジ</t>
    </rPh>
    <rPh sb="12" eb="14">
      <t>キギョウ</t>
    </rPh>
    <rPh sb="15" eb="17">
      <t>ネンド</t>
    </rPh>
    <rPh sb="17" eb="18">
      <t>ベツ</t>
    </rPh>
    <rPh sb="19" eb="21">
      <t>シュウニュウ</t>
    </rPh>
    <rPh sb="21" eb="23">
      <t>ヨサン</t>
    </rPh>
    <rPh sb="25" eb="27">
      <t>ニュウリョク</t>
    </rPh>
    <phoneticPr fontId="2"/>
  </si>
  <si>
    <t>シート「連携体データ」に、連携体企業から入手した、予算データを貼付けてください。</t>
    <rPh sb="16" eb="18">
      <t>キギョウ</t>
    </rPh>
    <rPh sb="20" eb="22">
      <t>ニュウシュ</t>
    </rPh>
    <phoneticPr fontId="2"/>
  </si>
  <si>
    <t>表：幹事企業＋連携体　の年度別　収入予算</t>
    <rPh sb="0" eb="1">
      <t>ヒョウ</t>
    </rPh>
    <rPh sb="2" eb="4">
      <t>カンジ</t>
    </rPh>
    <rPh sb="4" eb="6">
      <t>キギョウ</t>
    </rPh>
    <rPh sb="7" eb="10">
      <t>レンケイタイ</t>
    </rPh>
    <rPh sb="12" eb="15">
      <t>ネンドベツ</t>
    </rPh>
    <rPh sb="16" eb="18">
      <t>シュウニュウ</t>
    </rPh>
    <rPh sb="18" eb="20">
      <t>ヨサン</t>
    </rPh>
    <phoneticPr fontId="2"/>
  </si>
  <si>
    <t>表：幹事企業＋連携体　の年度別　収入決算</t>
    <rPh sb="0" eb="1">
      <t>ヒョウ</t>
    </rPh>
    <rPh sb="2" eb="4">
      <t>カンジ</t>
    </rPh>
    <rPh sb="4" eb="6">
      <t>キギョウ</t>
    </rPh>
    <rPh sb="7" eb="10">
      <t>レンケイタイ</t>
    </rPh>
    <rPh sb="12" eb="15">
      <t>ネンドベツ</t>
    </rPh>
    <rPh sb="16" eb="18">
      <t>シュウニュウ</t>
    </rPh>
    <rPh sb="18" eb="20">
      <t>ケッサン</t>
    </rPh>
    <phoneticPr fontId="2"/>
  </si>
  <si>
    <t>（５）　幹事企業は　以下の表のエラーチェックが　すべて「OK」となっていることを確認してください。</t>
    <rPh sb="3" eb="5">
      <t>カンジ</t>
    </rPh>
    <rPh sb="5" eb="7">
      <t>キギョウ</t>
    </rPh>
    <rPh sb="9" eb="11">
      <t>イカ</t>
    </rPh>
    <rPh sb="12" eb="13">
      <t>ヒョウ</t>
    </rPh>
    <rPh sb="40" eb="42">
      <t>カクニン</t>
    </rPh>
    <phoneticPr fontId="2"/>
  </si>
  <si>
    <t>国プロ　１０００円未満切り捨てのエラーを出力しないように修正</t>
    <rPh sb="0" eb="1">
      <t>クニ</t>
    </rPh>
    <rPh sb="8" eb="9">
      <t>エン</t>
    </rPh>
    <rPh sb="9" eb="11">
      <t>ミマン</t>
    </rPh>
    <rPh sb="11" eb="12">
      <t>キ</t>
    </rPh>
    <rPh sb="13" eb="14">
      <t>ス</t>
    </rPh>
    <rPh sb="20" eb="22">
      <t>シュツリョク</t>
    </rPh>
    <rPh sb="28" eb="30">
      <t>シュウセイ</t>
    </rPh>
    <phoneticPr fontId="2"/>
  </si>
  <si>
    <t>連携体　申請企業入力シートの補助率の表示が正しくない点を修正</t>
    <rPh sb="0" eb="2">
      <t>レンケイ</t>
    </rPh>
    <rPh sb="2" eb="3">
      <t>タイ</t>
    </rPh>
    <rPh sb="4" eb="6">
      <t>シンセイ</t>
    </rPh>
    <rPh sb="6" eb="8">
      <t>キギョウ</t>
    </rPh>
    <rPh sb="8" eb="10">
      <t>ニュウリョク</t>
    </rPh>
    <rPh sb="14" eb="17">
      <t>ホジョリツ</t>
    </rPh>
    <rPh sb="18" eb="20">
      <t>ヒョウジ</t>
    </rPh>
    <rPh sb="21" eb="22">
      <t>タダ</t>
    </rPh>
    <rPh sb="26" eb="27">
      <t>テン</t>
    </rPh>
    <rPh sb="28" eb="30">
      <t>シュウセイ</t>
    </rPh>
    <phoneticPr fontId="2"/>
  </si>
  <si>
    <t>Ver2.1</t>
    <phoneticPr fontId="2"/>
  </si>
  <si>
    <t>１．大学・公設試等共同研究費の内訳</t>
    <rPh sb="2" eb="4">
      <t>ダイガク</t>
    </rPh>
    <rPh sb="5" eb="8">
      <t>コウセツシ</t>
    </rPh>
    <rPh sb="8" eb="9">
      <t>トウ</t>
    </rPh>
    <rPh sb="9" eb="11">
      <t>キョウドウ</t>
    </rPh>
    <rPh sb="11" eb="13">
      <t>ケンキュウ</t>
    </rPh>
    <rPh sb="13" eb="14">
      <t>ヒ</t>
    </rPh>
    <rPh sb="15" eb="17">
      <t>ウチワケ</t>
    </rPh>
    <phoneticPr fontId="2"/>
  </si>
  <si>
    <t>大学・公設試等の名前</t>
    <rPh sb="0" eb="2">
      <t>ダイガク</t>
    </rPh>
    <rPh sb="3" eb="6">
      <t>コウセツシ</t>
    </rPh>
    <rPh sb="6" eb="7">
      <t>トウ</t>
    </rPh>
    <rPh sb="8" eb="10">
      <t>ナマエ</t>
    </rPh>
    <phoneticPr fontId="2"/>
  </si>
  <si>
    <t>２．大学・公設試等の事業予算</t>
    <rPh sb="2" eb="4">
      <t>ダイガク</t>
    </rPh>
    <rPh sb="5" eb="8">
      <t>コウセツシ</t>
    </rPh>
    <rPh sb="8" eb="9">
      <t>トウ</t>
    </rPh>
    <rPh sb="10" eb="12">
      <t>ジギョウ</t>
    </rPh>
    <rPh sb="12" eb="14">
      <t>ヨサンジギョウヨサン</t>
    </rPh>
    <phoneticPr fontId="2"/>
  </si>
  <si>
    <t>大学公設試①：</t>
    <rPh sb="0" eb="5">
      <t>ダイガクコウセツシ</t>
    </rPh>
    <phoneticPr fontId="2"/>
  </si>
  <si>
    <t>大学公設試②：</t>
    <rPh sb="0" eb="5">
      <t>ダイガクコウセツシ</t>
    </rPh>
    <phoneticPr fontId="2"/>
  </si>
  <si>
    <t>　　</t>
    <phoneticPr fontId="2"/>
  </si>
  <si>
    <t>大学公設試③：</t>
    <rPh sb="0" eb="5">
      <t>ダイガクコウセツシ</t>
    </rPh>
    <phoneticPr fontId="2"/>
  </si>
  <si>
    <t>大学公設試④：</t>
    <rPh sb="0" eb="5">
      <t>ダイガクコウセツシ</t>
    </rPh>
    <phoneticPr fontId="2"/>
  </si>
  <si>
    <t>大学公設試等の
名称</t>
    <rPh sb="0" eb="5">
      <t>ダイガクコウセツシ</t>
    </rPh>
    <rPh sb="5" eb="6">
      <t>トウ</t>
    </rPh>
    <rPh sb="8" eb="10">
      <t>メイショウ</t>
    </rPh>
    <phoneticPr fontId="2"/>
  </si>
  <si>
    <t>大学公設試１</t>
    <rPh sb="0" eb="5">
      <t>ダイガクコウセツシ</t>
    </rPh>
    <phoneticPr fontId="2"/>
  </si>
  <si>
    <t>大学公設試２</t>
    <rPh sb="0" eb="5">
      <t>ダイガクコウセツシ</t>
    </rPh>
    <phoneticPr fontId="2"/>
  </si>
  <si>
    <t>大学公設試３</t>
    <rPh sb="0" eb="5">
      <t>ダイガクコウセツシ</t>
    </rPh>
    <phoneticPr fontId="2"/>
  </si>
  <si>
    <t>大学公設試４</t>
    <rPh sb="0" eb="5">
      <t>ダイガクコウセツシ</t>
    </rPh>
    <phoneticPr fontId="2"/>
  </si>
  <si>
    <t>研究員　○○　○○</t>
    <rPh sb="0" eb="3">
      <t>ケンキュウイン</t>
    </rPh>
    <phoneticPr fontId="2"/>
  </si>
  <si>
    <t>研究打合せに係る旅費
展示会出展に係る旅費</t>
    <rPh sb="0" eb="4">
      <t>ケンキュウウチアワ</t>
    </rPh>
    <rPh sb="6" eb="7">
      <t>カカ</t>
    </rPh>
    <rPh sb="8" eb="10">
      <t>リョヒ</t>
    </rPh>
    <rPh sb="11" eb="16">
      <t>テンジカイシュッテン</t>
    </rPh>
    <rPh sb="17" eb="18">
      <t>カカ</t>
    </rPh>
    <rPh sb="19" eb="21">
      <t>リョヒ</t>
    </rPh>
    <phoneticPr fontId="2"/>
  </si>
  <si>
    <t xml:space="preserve">恒温恒湿機（細胞培養の環境変化の条件検討に使用）
プラズマ発生装置（金属の表面加工に使用）
</t>
    <rPh sb="0" eb="5">
      <t>コウオンコウシツキ</t>
    </rPh>
    <rPh sb="6" eb="8">
      <t>サイボウ</t>
    </rPh>
    <rPh sb="8" eb="10">
      <t>バイヨウ</t>
    </rPh>
    <rPh sb="11" eb="15">
      <t>カンキョウヘンカ</t>
    </rPh>
    <rPh sb="16" eb="20">
      <t>ジョウケンケントウ</t>
    </rPh>
    <rPh sb="21" eb="23">
      <t>シヨウ</t>
    </rPh>
    <rPh sb="29" eb="33">
      <t>ハッセイソウチ</t>
    </rPh>
    <rPh sb="34" eb="36">
      <t>キンゾク</t>
    </rPh>
    <rPh sb="37" eb="41">
      <t>ヒョウメンカコウ</t>
    </rPh>
    <rPh sb="42" eb="44">
      <t>シヨウ</t>
    </rPh>
    <phoneticPr fontId="2"/>
  </si>
  <si>
    <t>特許取得に係る費用</t>
    <rPh sb="0" eb="2">
      <t>トッキョ</t>
    </rPh>
    <rPh sb="2" eb="4">
      <t>シュトク</t>
    </rPh>
    <rPh sb="5" eb="6">
      <t>カカ</t>
    </rPh>
    <rPh sb="7" eb="9">
      <t>ヒヨウ</t>
    </rPh>
    <phoneticPr fontId="2"/>
  </si>
  <si>
    <t>展示会出展の展示ブースレンタル費用、展示会参加費用</t>
    <rPh sb="0" eb="5">
      <t>テンジカイシュッテン</t>
    </rPh>
    <rPh sb="6" eb="8">
      <t>テンジ</t>
    </rPh>
    <rPh sb="15" eb="17">
      <t>ヒヨウ</t>
    </rPh>
    <rPh sb="18" eb="21">
      <t>テンジカイ</t>
    </rPh>
    <rPh sb="21" eb="23">
      <t>サンカ</t>
    </rPh>
    <rPh sb="23" eb="25">
      <t>ヒヨウ</t>
    </rPh>
    <phoneticPr fontId="2"/>
  </si>
  <si>
    <r>
      <rPr>
        <sz val="11"/>
        <color theme="1"/>
        <rFont val="ＭＳ ゴシック"/>
        <family val="3"/>
        <charset val="128"/>
      </rPr>
      <t xml:space="preserve">※「経費内容」は各区分で金額が大きい支出の内容について記入してください。
</t>
    </r>
    <r>
      <rPr>
        <i/>
        <sz val="11"/>
        <color rgb="FF00B0F0"/>
        <rFont val="ＭＳ ゴシック"/>
        <family val="3"/>
        <charset val="128"/>
      </rPr>
      <t>青文字は記載例です。特に機械装置費に関してはできるだけ詳細にご記載ください。</t>
    </r>
    <rPh sb="37" eb="40">
      <t>アオモジ</t>
    </rPh>
    <rPh sb="41" eb="44">
      <t>キサイレイ</t>
    </rPh>
    <rPh sb="47" eb="48">
      <t>トク</t>
    </rPh>
    <rPh sb="49" eb="54">
      <t>キカイソウチヒ</t>
    </rPh>
    <rPh sb="55" eb="56">
      <t>カン</t>
    </rPh>
    <rPh sb="68" eb="70">
      <t>キサイ</t>
    </rPh>
    <phoneticPr fontId="2"/>
  </si>
  <si>
    <t>補助対象経費総額</t>
    <rPh sb="0" eb="6">
      <t>ホジョタイショウケイヒ</t>
    </rPh>
    <rPh sb="6" eb="8">
      <t>ソウガク</t>
    </rPh>
    <phoneticPr fontId="2"/>
  </si>
  <si>
    <t>展示会出展の展示ブースレンタル費用、展示会参加費用</t>
    <phoneticPr fontId="2"/>
  </si>
  <si>
    <r>
      <t>　※「経費内容」は各区分で金額が大きい支出の内容について記入してください。
　　</t>
    </r>
    <r>
      <rPr>
        <i/>
        <sz val="9"/>
        <color rgb="FF00B0F0"/>
        <rFont val="ＭＳ ゴシック"/>
        <family val="3"/>
        <charset val="128"/>
      </rPr>
      <t>青文字は記載例です。特に機械装置費に関してはできるだけ詳細にご記載ください。</t>
    </r>
    <phoneticPr fontId="2"/>
  </si>
  <si>
    <t>（単位：円）</t>
    <phoneticPr fontId="2"/>
  </si>
  <si>
    <t>作製した金属加工品の弾性率評価試験に係る費用</t>
    <phoneticPr fontId="2"/>
  </si>
  <si>
    <t>評価用試薬一式</t>
    <rPh sb="0" eb="7">
      <t>ヒョウカヨウシヤクイッシキ</t>
    </rPh>
    <phoneticPr fontId="2"/>
  </si>
  <si>
    <t>課題解決のための技術指導費</t>
    <rPh sb="0" eb="4">
      <t>カダイカイケツ</t>
    </rPh>
    <rPh sb="8" eb="13">
      <t>ギジュツシドウヒ</t>
    </rPh>
    <phoneticPr fontId="2"/>
  </si>
  <si>
    <t>間接経費</t>
    <rPh sb="0" eb="2">
      <t>カンセツ</t>
    </rPh>
    <rPh sb="2" eb="4">
      <t>ケイヒ</t>
    </rPh>
    <phoneticPr fontId="2"/>
  </si>
  <si>
    <t>参考資料</t>
    <rPh sb="0" eb="2">
      <t>サンコウ</t>
    </rPh>
    <rPh sb="2" eb="4">
      <t>シリョウ</t>
    </rPh>
    <phoneticPr fontId="24"/>
  </si>
  <si>
    <t>30%(上限)</t>
    <rPh sb="4" eb="6">
      <t>ジョウゲン</t>
    </rPh>
    <phoneticPr fontId="2"/>
  </si>
  <si>
    <t>30%(上限)</t>
    <phoneticPr fontId="2"/>
  </si>
  <si>
    <t>参考資料（大学公設試）　シートを追加</t>
    <rPh sb="0" eb="4">
      <t>サンコウシリョウ</t>
    </rPh>
    <rPh sb="5" eb="10">
      <t>ダイガクコウセツシ</t>
    </rPh>
    <rPh sb="16" eb="18">
      <t>ツイカ</t>
    </rPh>
    <phoneticPr fontId="2"/>
  </si>
  <si>
    <t>○○大学、工業試験場
※「参考資料」シートに経費内訳の記載をお願いします。</t>
    <rPh sb="2" eb="4">
      <t>ダイガク</t>
    </rPh>
    <rPh sb="5" eb="10">
      <t>コウギョウシケンジョウ</t>
    </rPh>
    <rPh sb="13" eb="17">
      <t>サンコウシリョウ</t>
    </rPh>
    <rPh sb="22" eb="26">
      <t>ケイヒウチワケ</t>
    </rPh>
    <rPh sb="27" eb="29">
      <t>キサイ</t>
    </rPh>
    <rPh sb="31" eb="32">
      <t>ネガ</t>
    </rPh>
    <phoneticPr fontId="2"/>
  </si>
  <si>
    <t>別紙５（幹事企業用）</t>
    <rPh sb="4" eb="6">
      <t>カンジ</t>
    </rPh>
    <rPh sb="6" eb="8">
      <t>キギョウ</t>
    </rPh>
    <rPh sb="8" eb="9">
      <t>ヨウ</t>
    </rPh>
    <phoneticPr fontId="24"/>
  </si>
  <si>
    <t>学生バイト　○○　○○
（臨時的な人件費）</t>
    <rPh sb="0" eb="2">
      <t>ガクセイ</t>
    </rPh>
    <rPh sb="13" eb="16">
      <t>リンジテキ</t>
    </rPh>
    <rPh sb="17" eb="20">
      <t>ジンケンヒガクセイリンジテキジンケンヒ</t>
    </rPh>
    <phoneticPr fontId="2"/>
  </si>
  <si>
    <t>借入先の銀行等の名前</t>
    <rPh sb="0" eb="3">
      <t>カリイレサキ</t>
    </rPh>
    <rPh sb="4" eb="7">
      <t>ギンコウトウ</t>
    </rPh>
    <rPh sb="8" eb="10">
      <t>ナマエ</t>
    </rPh>
    <phoneticPr fontId="2"/>
  </si>
  <si>
    <t>作製した金属加工品の弾性率評価試験に係る費用</t>
    <phoneticPr fontId="2"/>
  </si>
  <si>
    <t>クラウドサービス利用費</t>
  </si>
  <si>
    <t>クラウドサービス利用費</t>
    <rPh sb="8" eb="11">
      <t>リヨウヒ</t>
    </rPh>
    <phoneticPr fontId="2"/>
  </si>
  <si>
    <t>支出</t>
    <rPh sb="0" eb="2">
      <t>シシュツ</t>
    </rPh>
    <phoneticPr fontId="2"/>
  </si>
  <si>
    <t>事業化可能性調査事業</t>
    <phoneticPr fontId="2"/>
  </si>
  <si>
    <t>クラウドサービス利用費</t>
    <rPh sb="8" eb="11">
      <t>リヨウヒ</t>
    </rPh>
    <phoneticPr fontId="2"/>
  </si>
  <si>
    <t>「費目」にクラウドサービス利用費を追加</t>
    <rPh sb="1" eb="3">
      <t>ヒモク</t>
    </rPh>
    <rPh sb="13" eb="16">
      <t>リヨウヒ</t>
    </rPh>
    <rPh sb="17" eb="19">
      <t>ツイカ</t>
    </rPh>
    <phoneticPr fontId="2"/>
  </si>
  <si>
    <t>認証取得費を知的財産権関連経費・認証取得費に変更</t>
    <rPh sb="0" eb="5">
      <t>ニンショウシュトクヒ</t>
    </rPh>
    <rPh sb="22" eb="24">
      <t>ヘンコウ</t>
    </rPh>
    <phoneticPr fontId="2"/>
  </si>
  <si>
    <t>「区分」に事業化可能性調査事業を追加</t>
    <rPh sb="1" eb="3">
      <t>クブン</t>
    </rPh>
    <rPh sb="16" eb="18">
      <t>ツイカ</t>
    </rPh>
    <phoneticPr fontId="2"/>
  </si>
  <si>
    <t>大学・公設試等共同研究費</t>
    <rPh sb="0" eb="2">
      <t>チテキ</t>
    </rPh>
    <rPh sb="2" eb="5">
      <t>ザイサンケン</t>
    </rPh>
    <rPh sb="5" eb="7">
      <t>カンレン</t>
    </rPh>
    <rPh sb="7" eb="9">
      <t>ケイヒ</t>
    </rPh>
    <rPh sb="10" eb="12">
      <t>ニンショウシュトクヒ</t>
    </rPh>
    <phoneticPr fontId="2"/>
  </si>
  <si>
    <t>知的財産権関連経費・認証取得費</t>
  </si>
  <si>
    <t>知的財産権関連経費・認証取得費</t>
    <rPh sb="0" eb="2">
      <t>チテキ</t>
    </rPh>
    <rPh sb="2" eb="5">
      <t>ザイサンケン</t>
    </rPh>
    <rPh sb="5" eb="7">
      <t>カンレン</t>
    </rPh>
    <rPh sb="7" eb="9">
      <t>ケイヒ</t>
    </rPh>
    <rPh sb="10" eb="12">
      <t>ニンショウ</t>
    </rPh>
    <rPh sb="12" eb="14">
      <t>シュトク</t>
    </rPh>
    <rPh sb="14" eb="15">
      <t>ヒ</t>
    </rPh>
    <phoneticPr fontId="2"/>
  </si>
  <si>
    <t>クラウドサービス利用費</t>
    <rPh sb="8" eb="11">
      <t>リヨウヒ</t>
    </rPh>
    <phoneticPr fontId="2"/>
  </si>
  <si>
    <t>クラウドサービス利用費</t>
    <phoneticPr fontId="2"/>
  </si>
  <si>
    <t>知的財産権関連経費・認証取得費</t>
    <phoneticPr fontId="2"/>
  </si>
  <si>
    <t>事業遂行に必要なクラウドサービスの利用費やWebプラットフォーム、サーバの利用費</t>
    <rPh sb="19" eb="20">
      <t>ヒ</t>
    </rPh>
    <rPh sb="39" eb="40">
      <t>ヒ</t>
    </rPh>
    <phoneticPr fontId="2"/>
  </si>
  <si>
    <r>
      <t xml:space="preserve">直接人件費
</t>
    </r>
    <r>
      <rPr>
        <sz val="6"/>
        <color rgb="FF000000"/>
        <rFont val="ＭＳ ゴシック"/>
        <family val="3"/>
        <charset val="128"/>
      </rPr>
      <t>※FS事業は対象外</t>
    </r>
    <rPh sb="9" eb="11">
      <t>ジギョウ</t>
    </rPh>
    <rPh sb="12" eb="15">
      <t>タイショウガイ</t>
    </rPh>
    <phoneticPr fontId="2"/>
  </si>
  <si>
    <r>
      <t xml:space="preserve">機械装置費
</t>
    </r>
    <r>
      <rPr>
        <sz val="6"/>
        <color rgb="FF000000"/>
        <rFont val="ＭＳ ゴシック"/>
        <family val="3"/>
        <charset val="128"/>
      </rPr>
      <t>※FS事業においては、機器・設備等賃借料</t>
    </r>
    <rPh sb="9" eb="11">
      <t>ジギョウ</t>
    </rPh>
    <rPh sb="17" eb="19">
      <t>キキ</t>
    </rPh>
    <rPh sb="20" eb="22">
      <t>セツビ</t>
    </rPh>
    <rPh sb="22" eb="23">
      <t>トウ</t>
    </rPh>
    <rPh sb="23" eb="26">
      <t>チンシャクリョウ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</si>
</sst>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0_);[Red]\(0\)"/>
    <numFmt numFmtId="177" formatCode="[$-F800]dddd\,\ mmmm\ dd\,\ yyyy"/>
    <numFmt numFmtId="178" formatCode="[$-411]ge\.m\.d;@"/>
    <numFmt numFmtId="179" formatCode="&quot;A-&quot;0"/>
    <numFmt numFmtId="180" formatCode="&quot;B-&quot;0"/>
    <numFmt numFmtId="181" formatCode="&quot;C-&quot;0"/>
    <numFmt numFmtId="182" formatCode="&quot;D-&quot;0"/>
    <numFmt numFmtId="183" formatCode="&quot;E-&quot;0"/>
    <numFmt numFmtId="184" formatCode="#,##0_);[Red]\(#,##0\)"/>
    <numFmt numFmtId="185" formatCode="#,##0\ &quot;千&quot;&quot;円&quot;;[Red]\-#,##0\ &quot;千&quot;&quot;円&quot;"/>
    <numFmt numFmtId="186" formatCode="0.0"/>
    <numFmt numFmtId="187" formatCode="General&quot; 年&quot;"/>
    <numFmt numFmtId="188" formatCode="@&quot;月&quot;"/>
    <numFmt numFmtId="189" formatCode="@&quot; 日～&quot;"/>
    <numFmt numFmtId="190" formatCode="@&quot; 日&quot;"/>
    <numFmt numFmtId="191" formatCode="#\ &quot;年&quot;"/>
    <numFmt numFmtId="192" formatCode="&quot;¥&quot;#,##0_);[Red]\(&quot;¥&quot;#,##0\)"/>
  </numFmts>
  <fonts count="93">
    <font>
      <sz val="12"/>
      <color theme="1"/>
      <name val="MS-PGothic"/>
      <family val="2"/>
      <charset val="128"/>
    </font>
    <font>
      <sz val="12"/>
      <color theme="1"/>
      <name val="MS-PGothic"/>
      <family val="2"/>
      <charset val="128"/>
    </font>
    <font>
      <sz val="6"/>
      <name val="MS-PGothic"/>
      <family val="2"/>
      <charset val="128"/>
    </font>
    <font>
      <sz val="12"/>
      <color theme="1"/>
      <name val="MS-PGothic"/>
      <charset val="128"/>
    </font>
    <font>
      <sz val="12"/>
      <color theme="0"/>
      <name val="MS-PGothic"/>
      <family val="2"/>
      <charset val="128"/>
    </font>
    <font>
      <b/>
      <sz val="16"/>
      <color theme="1"/>
      <name val="游ゴシック"/>
      <family val="3"/>
      <charset val="128"/>
      <scheme val="minor"/>
    </font>
    <font>
      <sz val="10"/>
      <color theme="1"/>
      <name val="MS-PGothic"/>
      <charset val="128"/>
    </font>
    <font>
      <sz val="8"/>
      <color theme="1"/>
      <name val="MS-PGothic"/>
      <charset val="128"/>
    </font>
    <font>
      <sz val="8"/>
      <color theme="0" tint="-0.34998626667073579"/>
      <name val="MS-PGothic"/>
      <charset val="128"/>
    </font>
    <font>
      <sz val="12"/>
      <color theme="0"/>
      <name val="MS-PGothic"/>
      <charset val="128"/>
    </font>
    <font>
      <sz val="11"/>
      <color theme="1"/>
      <name val="MS-PGothic"/>
      <family val="2"/>
      <charset val="128"/>
    </font>
    <font>
      <sz val="10"/>
      <color theme="1"/>
      <name val="MS-PGothic"/>
      <family val="3"/>
      <charset val="128"/>
    </font>
    <font>
      <b/>
      <sz val="11"/>
      <color theme="1"/>
      <name val="游ゴシック"/>
      <family val="3"/>
      <charset val="128"/>
      <scheme val="minor"/>
    </font>
    <font>
      <sz val="12"/>
      <color theme="1"/>
      <name val="ＭＳ Ｐゴシック"/>
      <family val="3"/>
      <charset val="128"/>
    </font>
    <font>
      <sz val="12"/>
      <name val="ＭＳ Ｐゴシック"/>
      <family val="3"/>
      <charset val="128"/>
    </font>
    <font>
      <sz val="12"/>
      <color rgb="FFFF0000"/>
      <name val="ＭＳ Ｐゴシック"/>
      <family val="3"/>
      <charset val="128"/>
    </font>
    <font>
      <sz val="12"/>
      <color theme="0" tint="-0.14999847407452621"/>
      <name val="MS-PGothic"/>
      <charset val="128"/>
    </font>
    <font>
      <sz val="12"/>
      <color theme="0" tint="-0.14999847407452621"/>
      <name val="MS-PGothic"/>
      <family val="3"/>
      <charset val="128"/>
    </font>
    <font>
      <sz val="10"/>
      <color theme="0" tint="-0.14999847407452621"/>
      <name val="MS-PGothic"/>
      <family val="3"/>
      <charset val="128"/>
    </font>
    <font>
      <sz val="10"/>
      <color theme="1"/>
      <name val="ＭＳ Ｐゴシック"/>
      <family val="3"/>
      <charset val="128"/>
    </font>
    <font>
      <sz val="12"/>
      <name val="MS-PGothic"/>
      <charset val="128"/>
    </font>
    <font>
      <sz val="10"/>
      <name val="MS-PGothic"/>
      <family val="3"/>
      <charset val="128"/>
    </font>
    <font>
      <sz val="12"/>
      <name val="MS-PGothic"/>
      <family val="3"/>
      <charset val="128"/>
    </font>
    <font>
      <sz val="11"/>
      <color theme="1"/>
      <name val="游ゴシック"/>
      <family val="2"/>
      <scheme val="minor"/>
    </font>
    <font>
      <sz val="6"/>
      <name val="游ゴシック"/>
      <family val="3"/>
      <charset val="128"/>
      <scheme val="minor"/>
    </font>
    <font>
      <sz val="20"/>
      <color rgb="FF000000"/>
      <name val="ＭＳ ゴシック"/>
      <family val="3"/>
      <charset val="128"/>
    </font>
    <font>
      <sz val="9"/>
      <color rgb="FF000000"/>
      <name val="ＭＳ ゴシック"/>
      <family val="3"/>
      <charset val="128"/>
    </font>
    <font>
      <sz val="11"/>
      <color rgb="FF000000"/>
      <name val="ＭＳ ゴシック"/>
      <family val="3"/>
      <charset val="128"/>
    </font>
    <font>
      <sz val="11"/>
      <color theme="1"/>
      <name val="ＭＳ ゴシック"/>
      <family val="3"/>
      <charset val="128"/>
    </font>
    <font>
      <sz val="10"/>
      <color rgb="FF000000"/>
      <name val="ＭＳ ゴシック"/>
      <family val="3"/>
      <charset val="128"/>
    </font>
    <font>
      <sz val="12"/>
      <color rgb="FF000000"/>
      <name val="ＭＳ ゴシック"/>
      <family val="3"/>
      <charset val="128"/>
    </font>
    <font>
      <sz val="9"/>
      <color theme="1"/>
      <name val="MS-PGothic"/>
      <family val="2"/>
      <charset val="128"/>
    </font>
    <font>
      <b/>
      <sz val="9"/>
      <color theme="0"/>
      <name val="メイリオ"/>
      <family val="3"/>
      <charset val="128"/>
    </font>
    <font>
      <b/>
      <sz val="9"/>
      <color theme="1"/>
      <name val="メイリオ"/>
      <family val="3"/>
      <charset val="128"/>
    </font>
    <font>
      <sz val="9"/>
      <color theme="1"/>
      <name val="メイリオ"/>
      <family val="3"/>
      <charset val="128"/>
    </font>
    <font>
      <sz val="9"/>
      <color theme="1"/>
      <name val="ＭＳ ゴシック"/>
      <family val="3"/>
      <charset val="128"/>
    </font>
    <font>
      <sz val="12"/>
      <color theme="9" tint="0.79998168889431442"/>
      <name val="MS-PGothic"/>
      <charset val="128"/>
    </font>
    <font>
      <sz val="12"/>
      <color theme="9" tint="0.79998168889431442"/>
      <name val="MS-PGothic"/>
      <family val="3"/>
      <charset val="128"/>
    </font>
    <font>
      <sz val="10"/>
      <color theme="0"/>
      <name val="游ゴシック"/>
      <family val="3"/>
      <charset val="128"/>
      <scheme val="minor"/>
    </font>
    <font>
      <sz val="12"/>
      <color theme="0"/>
      <name val="ＭＳ Ｐゴシック"/>
      <family val="3"/>
      <charset val="128"/>
    </font>
    <font>
      <sz val="12"/>
      <color theme="0"/>
      <name val="Arial"/>
      <family val="2"/>
    </font>
    <font>
      <sz val="9"/>
      <color theme="0"/>
      <name val="メイリオ"/>
      <family val="3"/>
      <charset val="128"/>
    </font>
    <font>
      <sz val="6"/>
      <color theme="0"/>
      <name val="メイリオ"/>
      <family val="3"/>
      <charset val="128"/>
    </font>
    <font>
      <b/>
      <sz val="8"/>
      <color theme="0"/>
      <name val="メイリオ"/>
      <family val="3"/>
      <charset val="128"/>
    </font>
    <font>
      <b/>
      <sz val="6"/>
      <color theme="0"/>
      <name val="メイリオ"/>
      <family val="3"/>
      <charset val="128"/>
    </font>
    <font>
      <sz val="9"/>
      <color rgb="FFFFFF00"/>
      <name val="メイリオ"/>
      <family val="3"/>
      <charset val="128"/>
    </font>
    <font>
      <b/>
      <sz val="9"/>
      <color rgb="FFFFFF00"/>
      <name val="メイリオ"/>
      <family val="3"/>
      <charset val="128"/>
    </font>
    <font>
      <sz val="12"/>
      <color theme="0"/>
      <name val="ＭＳ Ｐゴシック"/>
      <family val="2"/>
      <charset val="128"/>
    </font>
    <font>
      <b/>
      <sz val="12"/>
      <color theme="0"/>
      <name val="メイリオ"/>
      <family val="3"/>
      <charset val="128"/>
    </font>
    <font>
      <b/>
      <sz val="14"/>
      <color theme="0"/>
      <name val="メイリオ"/>
      <family val="3"/>
      <charset val="128"/>
    </font>
    <font>
      <b/>
      <sz val="24"/>
      <color theme="0"/>
      <name val="メイリオ"/>
      <family val="3"/>
      <charset val="128"/>
    </font>
    <font>
      <b/>
      <sz val="12"/>
      <color theme="1"/>
      <name val="游ゴシック"/>
      <family val="3"/>
      <charset val="128"/>
      <scheme val="minor"/>
    </font>
    <font>
      <sz val="8"/>
      <color theme="0"/>
      <name val="MS-PGothic"/>
      <charset val="128"/>
    </font>
    <font>
      <sz val="10"/>
      <color theme="0"/>
      <name val="MS-PGothic"/>
      <charset val="128"/>
    </font>
    <font>
      <sz val="10"/>
      <color theme="0"/>
      <name val="MS-PGothic"/>
      <family val="3"/>
      <charset val="128"/>
    </font>
    <font>
      <b/>
      <u/>
      <sz val="14"/>
      <color theme="0"/>
      <name val="MS-PGothic"/>
      <family val="3"/>
      <charset val="128"/>
    </font>
    <font>
      <sz val="12"/>
      <color theme="1"/>
      <name val="Arial"/>
      <family val="2"/>
    </font>
    <font>
      <b/>
      <sz val="11"/>
      <name val="游ゴシック"/>
      <family val="3"/>
      <charset val="128"/>
      <scheme val="minor"/>
    </font>
    <font>
      <b/>
      <sz val="12"/>
      <color theme="1"/>
      <name val="ＭＳ Ｐゴシック"/>
      <family val="3"/>
      <charset val="128"/>
    </font>
    <font>
      <b/>
      <sz val="12"/>
      <color theme="1"/>
      <name val="Arial"/>
      <family val="2"/>
    </font>
    <font>
      <sz val="12"/>
      <color theme="1"/>
      <name val="ＭＳ Ｐゴシック"/>
      <family val="2"/>
      <charset val="128"/>
    </font>
    <font>
      <sz val="11"/>
      <color theme="1"/>
      <name val="ＭＳ Ｐゴシック"/>
      <family val="3"/>
      <charset val="128"/>
    </font>
    <font>
      <sz val="10"/>
      <color theme="1"/>
      <name val="Arial"/>
      <family val="2"/>
    </font>
    <font>
      <sz val="18"/>
      <color theme="1"/>
      <name val="Arial"/>
      <family val="2"/>
    </font>
    <font>
      <sz val="18"/>
      <color theme="1"/>
      <name val="ＭＳ Ｐゴシック"/>
      <family val="3"/>
      <charset val="128"/>
    </font>
    <font>
      <sz val="20"/>
      <color theme="1"/>
      <name val="Segoe UI Symbol"/>
      <family val="2"/>
    </font>
    <font>
      <sz val="20"/>
      <color theme="1"/>
      <name val="Arial"/>
      <family val="2"/>
    </font>
    <font>
      <b/>
      <sz val="12"/>
      <color rgb="FFC00000"/>
      <name val="ＭＳ Ｐゴシック"/>
      <family val="3"/>
      <charset val="128"/>
    </font>
    <font>
      <b/>
      <sz val="14"/>
      <name val="メイリオ"/>
      <family val="3"/>
      <charset val="128"/>
    </font>
    <font>
      <sz val="14"/>
      <color theme="9" tint="0.79998168889431442"/>
      <name val="MS-PGothic"/>
      <family val="3"/>
      <charset val="128"/>
    </font>
    <font>
      <sz val="18"/>
      <color theme="9" tint="0.79998168889431442"/>
      <name val="MS-PGothic"/>
      <charset val="128"/>
    </font>
    <font>
      <sz val="18"/>
      <color theme="9" tint="0.79998168889431442"/>
      <name val="MS-PGothic"/>
      <family val="3"/>
      <charset val="128"/>
    </font>
    <font>
      <sz val="20"/>
      <color theme="9" tint="0.79998168889431442"/>
      <name val="MS-PGothic"/>
      <charset val="128"/>
    </font>
    <font>
      <sz val="20"/>
      <color theme="9" tint="0.79998168889431442"/>
      <name val="MS-PGothic"/>
      <family val="3"/>
      <charset val="128"/>
    </font>
    <font>
      <sz val="22"/>
      <color theme="9" tint="0.79998168889431442"/>
      <name val="MS-PGothic"/>
      <charset val="128"/>
    </font>
    <font>
      <sz val="12"/>
      <color rgb="FFFFFF00"/>
      <name val="MS-PGothic"/>
      <family val="3"/>
      <charset val="128"/>
    </font>
    <font>
      <sz val="12"/>
      <color rgb="FFFFC000"/>
      <name val="MS-PGothic"/>
      <charset val="128"/>
    </font>
    <font>
      <sz val="12"/>
      <color rgb="FFFFC000"/>
      <name val="MS-PGothic"/>
      <family val="3"/>
      <charset val="128"/>
    </font>
    <font>
      <sz val="24"/>
      <color theme="8" tint="-0.499984740745262"/>
      <name val="MS-PGothic"/>
      <family val="3"/>
      <charset val="128"/>
    </font>
    <font>
      <b/>
      <sz val="24"/>
      <color theme="8" tint="-0.499984740745262"/>
      <name val="MS-PGothic"/>
      <family val="3"/>
      <charset val="128"/>
    </font>
    <font>
      <sz val="10"/>
      <color theme="1"/>
      <name val="Arial"/>
      <family val="3"/>
      <charset val="128"/>
    </font>
    <font>
      <b/>
      <sz val="12"/>
      <color theme="1"/>
      <name val="Arial"/>
      <family val="3"/>
      <charset val="128"/>
    </font>
    <font>
      <sz val="12"/>
      <color theme="4"/>
      <name val="ＭＳ Ｐゴシック"/>
      <family val="2"/>
      <charset val="128"/>
    </font>
    <font>
      <sz val="10"/>
      <color rgb="FFFF0000"/>
      <name val="ＭＳ Ｐゴシック"/>
      <family val="3"/>
      <charset val="128"/>
    </font>
    <font>
      <b/>
      <sz val="16"/>
      <color rgb="FFFFC000"/>
      <name val="メイリオ"/>
      <family val="3"/>
      <charset val="128"/>
    </font>
    <font>
      <b/>
      <sz val="11"/>
      <color theme="0"/>
      <name val="游ゴシック"/>
      <family val="3"/>
      <charset val="128"/>
      <scheme val="minor"/>
    </font>
    <font>
      <sz val="8"/>
      <color theme="0"/>
      <name val="メイリオ"/>
      <family val="3"/>
      <charset val="128"/>
    </font>
    <font>
      <sz val="10"/>
      <name val="MS-PGothic"/>
      <charset val="128"/>
    </font>
    <font>
      <i/>
      <sz val="9"/>
      <color rgb="FF00B0F0"/>
      <name val="ＭＳ ゴシック"/>
      <family val="3"/>
      <charset val="128"/>
    </font>
    <font>
      <sz val="11"/>
      <color rgb="FF00B0F0"/>
      <name val="ＭＳ ゴシック"/>
      <family val="3"/>
      <charset val="128"/>
    </font>
    <font>
      <i/>
      <sz val="11"/>
      <color rgb="FF00B0F0"/>
      <name val="ＭＳ ゴシック"/>
      <family val="3"/>
      <charset val="128"/>
    </font>
    <font>
      <i/>
      <sz val="10"/>
      <color rgb="FF00B0F0"/>
      <name val="ＭＳ ゴシック"/>
      <family val="3"/>
      <charset val="128"/>
    </font>
    <font>
      <sz val="6"/>
      <color rgb="FF000000"/>
      <name val="ＭＳ ゴシック"/>
      <family val="3"/>
      <charset val="128"/>
    </font>
  </fonts>
  <fills count="22">
    <fill>
      <patternFill patternType="none"/>
    </fill>
    <fill>
      <patternFill patternType="gray125"/>
    </fill>
    <fill>
      <patternFill patternType="solid">
        <fgColor theme="7" tint="0.7999816888943144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rgb="FFFFFF00"/>
        <bgColor indexed="64"/>
      </patternFill>
    </fill>
    <fill>
      <patternFill patternType="solid">
        <fgColor rgb="FF00B050"/>
        <bgColor indexed="64"/>
      </patternFill>
    </fill>
    <fill>
      <patternFill patternType="solid">
        <fgColor theme="1"/>
        <bgColor indexed="64"/>
      </patternFill>
    </fill>
    <fill>
      <patternFill patternType="solid">
        <fgColor theme="1" tint="0.14999847407452621"/>
        <bgColor indexed="64"/>
      </patternFill>
    </fill>
    <fill>
      <patternFill patternType="solid">
        <fgColor theme="1" tint="0.34998626667073579"/>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1" tint="4.9989318521683403E-2"/>
        <bgColor indexed="64"/>
      </patternFill>
    </fill>
    <fill>
      <patternFill patternType="solid">
        <fgColor theme="4" tint="0.79998168889431442"/>
        <bgColor indexed="64"/>
      </patternFill>
    </fill>
  </fills>
  <borders count="1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auto="1"/>
      </left>
      <right style="dotted">
        <color auto="1"/>
      </right>
      <top style="medium">
        <color auto="1"/>
      </top>
      <bottom style="dotted">
        <color auto="1"/>
      </bottom>
      <diagonal/>
    </border>
    <border>
      <left style="dotted">
        <color auto="1"/>
      </left>
      <right style="dotted">
        <color auto="1"/>
      </right>
      <top style="medium">
        <color auto="1"/>
      </top>
      <bottom style="dotted">
        <color auto="1"/>
      </bottom>
      <diagonal/>
    </border>
    <border>
      <left style="medium">
        <color auto="1"/>
      </left>
      <right style="dotted">
        <color auto="1"/>
      </right>
      <top style="dotted">
        <color auto="1"/>
      </top>
      <bottom style="dotted">
        <color auto="1"/>
      </bottom>
      <diagonal/>
    </border>
    <border>
      <left style="medium">
        <color auto="1"/>
      </left>
      <right/>
      <top style="medium">
        <color auto="1"/>
      </top>
      <bottom style="dotted">
        <color auto="1"/>
      </bottom>
      <diagonal/>
    </border>
    <border>
      <left style="medium">
        <color auto="1"/>
      </left>
      <right/>
      <top style="dotted">
        <color auto="1"/>
      </top>
      <bottom style="dotted">
        <color auto="1"/>
      </bottom>
      <diagonal/>
    </border>
    <border>
      <left/>
      <right style="dotted">
        <color auto="1"/>
      </right>
      <top style="medium">
        <color auto="1"/>
      </top>
      <bottom style="dotted">
        <color auto="1"/>
      </bottom>
      <diagonal/>
    </border>
    <border>
      <left/>
      <right style="dotted">
        <color indexed="64"/>
      </right>
      <top style="dotted">
        <color indexed="64"/>
      </top>
      <bottom style="dotted">
        <color indexed="64"/>
      </bottom>
      <diagonal/>
    </border>
    <border>
      <left style="thin">
        <color auto="1"/>
      </left>
      <right style="dotted">
        <color auto="1"/>
      </right>
      <top style="medium">
        <color auto="1"/>
      </top>
      <bottom style="dotted">
        <color auto="1"/>
      </bottom>
      <diagonal/>
    </border>
    <border>
      <left style="dotted">
        <color auto="1"/>
      </left>
      <right style="thin">
        <color auto="1"/>
      </right>
      <top style="medium">
        <color auto="1"/>
      </top>
      <bottom style="dotted">
        <color auto="1"/>
      </bottom>
      <diagonal/>
    </border>
    <border>
      <left style="thin">
        <color auto="1"/>
      </left>
      <right/>
      <top style="medium">
        <color auto="1"/>
      </top>
      <bottom style="dotted">
        <color auto="1"/>
      </bottom>
      <diagonal/>
    </border>
    <border>
      <left/>
      <right/>
      <top style="medium">
        <color auto="1"/>
      </top>
      <bottom style="dotted">
        <color auto="1"/>
      </bottom>
      <diagonal/>
    </border>
    <border>
      <left/>
      <right style="thin">
        <color auto="1"/>
      </right>
      <top style="medium">
        <color auto="1"/>
      </top>
      <bottom style="dotted">
        <color auto="1"/>
      </bottom>
      <diagonal/>
    </border>
    <border>
      <left style="dotted">
        <color auto="1"/>
      </left>
      <right/>
      <top style="medium">
        <color auto="1"/>
      </top>
      <bottom style="dotted">
        <color auto="1"/>
      </bottom>
      <diagonal/>
    </border>
    <border>
      <left style="dotted">
        <color indexed="64"/>
      </left>
      <right/>
      <top style="dotted">
        <color indexed="64"/>
      </top>
      <bottom style="dotted">
        <color indexed="64"/>
      </bottom>
      <diagonal/>
    </border>
    <border>
      <left/>
      <right/>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auto="1"/>
      </right>
      <top style="medium">
        <color auto="1"/>
      </top>
      <bottom style="dotted">
        <color auto="1"/>
      </bottom>
      <diagonal/>
    </border>
    <border>
      <left style="thin">
        <color auto="1"/>
      </left>
      <right style="thin">
        <color auto="1"/>
      </right>
      <top style="medium">
        <color auto="1"/>
      </top>
      <bottom style="dotted">
        <color auto="1"/>
      </bottom>
      <diagonal/>
    </border>
    <border>
      <left/>
      <right style="thin">
        <color indexed="64"/>
      </right>
      <top style="dotted">
        <color auto="1"/>
      </top>
      <bottom style="dotted">
        <color auto="1"/>
      </bottom>
      <diagonal/>
    </border>
    <border>
      <left/>
      <right/>
      <top style="thin">
        <color indexed="64"/>
      </top>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theme="0" tint="-0.24994659260841701"/>
      </right>
      <top style="medium">
        <color indexed="64"/>
      </top>
      <bottom style="medium">
        <color indexed="64"/>
      </bottom>
      <diagonal/>
    </border>
    <border>
      <left style="thin">
        <color theme="0" tint="-0.24994659260841701"/>
      </left>
      <right style="thin">
        <color theme="0" tint="-0.24994659260841701"/>
      </right>
      <top style="medium">
        <color indexed="64"/>
      </top>
      <bottom style="medium">
        <color indexed="64"/>
      </bottom>
      <diagonal/>
    </border>
    <border>
      <left style="thin">
        <color theme="0" tint="-0.24994659260841701"/>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theme="0" tint="-0.24994659260841701"/>
      </right>
      <top style="thin">
        <color indexed="64"/>
      </top>
      <bottom style="hair">
        <color indexed="64"/>
      </bottom>
      <diagonal/>
    </border>
    <border>
      <left style="thin">
        <color theme="0" tint="-0.24994659260841701"/>
      </left>
      <right style="thin">
        <color theme="0" tint="-0.24994659260841701"/>
      </right>
      <top style="thin">
        <color indexed="64"/>
      </top>
      <bottom style="hair">
        <color indexed="64"/>
      </bottom>
      <diagonal/>
    </border>
    <border>
      <left style="thin">
        <color theme="0" tint="-0.24994659260841701"/>
      </left>
      <right style="thin">
        <color indexed="64"/>
      </right>
      <top style="thin">
        <color indexed="64"/>
      </top>
      <bottom style="hair">
        <color indexed="64"/>
      </bottom>
      <diagonal/>
    </border>
    <border>
      <left style="thin">
        <color indexed="64"/>
      </left>
      <right style="thin">
        <color theme="0" tint="-0.24994659260841701"/>
      </right>
      <top style="hair">
        <color indexed="64"/>
      </top>
      <bottom style="hair">
        <color indexed="64"/>
      </bottom>
      <diagonal/>
    </border>
    <border>
      <left style="thin">
        <color theme="0" tint="-0.24994659260841701"/>
      </left>
      <right style="thin">
        <color theme="0" tint="-0.24994659260841701"/>
      </right>
      <top style="hair">
        <color indexed="64"/>
      </top>
      <bottom style="hair">
        <color indexed="64"/>
      </bottom>
      <diagonal/>
    </border>
    <border>
      <left style="thin">
        <color theme="0" tint="-0.24994659260841701"/>
      </left>
      <right style="thin">
        <color indexed="64"/>
      </right>
      <top style="hair">
        <color indexed="64"/>
      </top>
      <bottom style="hair">
        <color indexed="64"/>
      </bottom>
      <diagonal/>
    </border>
    <border>
      <left style="thin">
        <color indexed="64"/>
      </left>
      <right style="thin">
        <color theme="0" tint="-0.24994659260841701"/>
      </right>
      <top style="hair">
        <color indexed="64"/>
      </top>
      <bottom style="medium">
        <color indexed="64"/>
      </bottom>
      <diagonal/>
    </border>
    <border>
      <left style="thin">
        <color theme="0" tint="-0.24994659260841701"/>
      </left>
      <right style="thin">
        <color theme="0" tint="-0.24994659260841701"/>
      </right>
      <top style="hair">
        <color indexed="64"/>
      </top>
      <bottom style="medium">
        <color indexed="64"/>
      </bottom>
      <diagonal/>
    </border>
    <border>
      <left style="thin">
        <color theme="0" tint="-0.24994659260841701"/>
      </left>
      <right style="thin">
        <color indexed="64"/>
      </right>
      <top style="hair">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medium">
        <color indexed="64"/>
      </right>
      <top style="hair">
        <color indexed="64"/>
      </top>
      <bottom/>
      <diagonal/>
    </border>
    <border>
      <left style="thin">
        <color theme="0"/>
      </left>
      <right style="thin">
        <color theme="0"/>
      </right>
      <top style="thin">
        <color theme="0"/>
      </top>
      <bottom style="thin">
        <color theme="0"/>
      </bottom>
      <diagonal/>
    </border>
    <border>
      <left/>
      <right style="thin">
        <color indexed="64"/>
      </right>
      <top style="thin">
        <color indexed="64"/>
      </top>
      <bottom style="dotted">
        <color indexed="64"/>
      </bottom>
      <diagonal/>
    </border>
    <border>
      <left style="thin">
        <color theme="0"/>
      </left>
      <right style="thin">
        <color theme="0"/>
      </right>
      <top/>
      <bottom style="thin">
        <color theme="0"/>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double">
        <color theme="2"/>
      </bottom>
      <diagonal/>
    </border>
    <border>
      <left/>
      <right style="thin">
        <color theme="0"/>
      </right>
      <top style="thin">
        <color indexed="64"/>
      </top>
      <bottom style="thin">
        <color theme="0"/>
      </bottom>
      <diagonal/>
    </border>
    <border>
      <left/>
      <right/>
      <top style="thin">
        <color indexed="64"/>
      </top>
      <bottom style="thin">
        <color theme="0"/>
      </bottom>
      <diagonal/>
    </border>
    <border>
      <left style="thin">
        <color indexed="64"/>
      </left>
      <right/>
      <top style="dotted">
        <color indexed="64"/>
      </top>
      <bottom style="dotted">
        <color indexed="64"/>
      </bottom>
      <diagonal/>
    </border>
    <border>
      <left/>
      <right style="thin">
        <color theme="0"/>
      </right>
      <top style="dotted">
        <color indexed="64"/>
      </top>
      <bottom style="dotted">
        <color indexed="64"/>
      </bottom>
      <diagonal/>
    </border>
    <border>
      <left style="thin">
        <color indexed="64"/>
      </left>
      <right/>
      <top style="thin">
        <color indexed="64"/>
      </top>
      <bottom style="dotted">
        <color indexed="64"/>
      </bottom>
      <diagonal/>
    </border>
    <border>
      <left/>
      <right style="thin">
        <color theme="0"/>
      </right>
      <top style="thin">
        <color indexed="64"/>
      </top>
      <bottom style="dotted">
        <color indexed="64"/>
      </bottom>
      <diagonal/>
    </border>
    <border>
      <left style="thin">
        <color indexed="64"/>
      </left>
      <right/>
      <top style="thin">
        <color theme="0"/>
      </top>
      <bottom style="thin">
        <color indexed="64"/>
      </bottom>
      <diagonal/>
    </border>
    <border>
      <left/>
      <right style="thin">
        <color theme="0"/>
      </right>
      <top style="thin">
        <color theme="0"/>
      </top>
      <bottom style="thin">
        <color indexed="64"/>
      </bottom>
      <diagonal/>
    </border>
    <border>
      <left style="thin">
        <color indexed="64"/>
      </left>
      <right/>
      <top style="dotted">
        <color indexed="64"/>
      </top>
      <bottom style="thin">
        <color indexed="64"/>
      </bottom>
      <diagonal/>
    </border>
    <border>
      <left/>
      <right style="thin">
        <color theme="0"/>
      </right>
      <top style="dotted">
        <color indexed="64"/>
      </top>
      <bottom style="thin">
        <color indexed="64"/>
      </bottom>
      <diagonal/>
    </border>
    <border>
      <left style="thin">
        <color theme="0"/>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theme="0"/>
      </left>
      <right/>
      <top style="dotted">
        <color auto="1"/>
      </top>
      <bottom style="dotted">
        <color indexed="64"/>
      </bottom>
      <diagonal/>
    </border>
    <border>
      <left/>
      <right/>
      <top style="dotted">
        <color auto="1"/>
      </top>
      <bottom style="dotted">
        <color indexed="64"/>
      </bottom>
      <diagonal/>
    </border>
    <border>
      <left style="thin">
        <color theme="0"/>
      </left>
      <right/>
      <top style="thin">
        <color indexed="64"/>
      </top>
      <bottom style="dotted">
        <color indexed="64"/>
      </bottom>
      <diagonal/>
    </border>
    <border>
      <left/>
      <right/>
      <top style="thin">
        <color indexed="64"/>
      </top>
      <bottom style="dotted">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right/>
      <top style="thin">
        <color theme="0"/>
      </top>
      <bottom style="thin">
        <color theme="0"/>
      </bottom>
      <diagonal/>
    </border>
    <border>
      <left style="thin">
        <color theme="0"/>
      </left>
      <right style="thin">
        <color theme="0"/>
      </right>
      <top style="thin">
        <color theme="0"/>
      </top>
      <bottom style="dotted">
        <color theme="0"/>
      </bottom>
      <diagonal/>
    </border>
    <border>
      <left style="thin">
        <color theme="0"/>
      </left>
      <right style="thin">
        <color theme="0"/>
      </right>
      <top style="dotted">
        <color theme="0"/>
      </top>
      <bottom style="dotted">
        <color theme="0"/>
      </bottom>
      <diagonal/>
    </border>
    <border>
      <left style="thin">
        <color theme="0"/>
      </left>
      <right style="thin">
        <color theme="0"/>
      </right>
      <top style="dotted">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top/>
      <bottom style="thin">
        <color indexed="64"/>
      </bottom>
      <diagonal/>
    </border>
    <border>
      <left/>
      <right style="thin">
        <color theme="0"/>
      </right>
      <top/>
      <bottom style="thin">
        <color indexed="64"/>
      </bottom>
      <diagonal/>
    </border>
    <border>
      <left style="thin">
        <color theme="0"/>
      </left>
      <right/>
      <top style="thin">
        <color indexed="64"/>
      </top>
      <bottom/>
      <diagonal/>
    </border>
    <border>
      <left/>
      <right style="thin">
        <color theme="0"/>
      </right>
      <top style="thin">
        <color indexed="64"/>
      </top>
      <bottom/>
      <diagonal/>
    </border>
    <border>
      <left style="thin">
        <color theme="0"/>
      </left>
      <right style="dotted">
        <color theme="1"/>
      </right>
      <top style="thin">
        <color theme="0"/>
      </top>
      <bottom style="dotted">
        <color theme="1"/>
      </bottom>
      <diagonal/>
    </border>
    <border>
      <left style="dotted">
        <color theme="1"/>
      </left>
      <right style="dotted">
        <color theme="1"/>
      </right>
      <top style="thin">
        <color theme="0"/>
      </top>
      <bottom style="dotted">
        <color theme="1"/>
      </bottom>
      <diagonal/>
    </border>
    <border>
      <left style="dotted">
        <color theme="1"/>
      </left>
      <right style="thin">
        <color theme="0"/>
      </right>
      <top style="thin">
        <color theme="0"/>
      </top>
      <bottom style="dotted">
        <color theme="1"/>
      </bottom>
      <diagonal/>
    </border>
    <border>
      <left style="thin">
        <color theme="0"/>
      </left>
      <right style="dotted">
        <color theme="1"/>
      </right>
      <top style="dotted">
        <color theme="1"/>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thin">
        <color theme="0"/>
      </right>
      <top style="dotted">
        <color theme="1"/>
      </top>
      <bottom style="dotted">
        <color theme="1"/>
      </bottom>
      <diagonal/>
    </border>
    <border>
      <left style="thin">
        <color theme="0"/>
      </left>
      <right style="dotted">
        <color theme="1"/>
      </right>
      <top style="dotted">
        <color theme="1"/>
      </top>
      <bottom style="thin">
        <color theme="0"/>
      </bottom>
      <diagonal/>
    </border>
    <border>
      <left style="dotted">
        <color theme="1"/>
      </left>
      <right style="dotted">
        <color theme="1"/>
      </right>
      <top style="dotted">
        <color theme="1"/>
      </top>
      <bottom style="thin">
        <color theme="0"/>
      </bottom>
      <diagonal/>
    </border>
    <border>
      <left style="dotted">
        <color theme="1"/>
      </left>
      <right style="thin">
        <color theme="0"/>
      </right>
      <top style="dotted">
        <color theme="1"/>
      </top>
      <bottom style="thin">
        <color theme="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top style="thin">
        <color theme="0" tint="-4.9989318521683403E-2"/>
      </top>
      <bottom/>
      <diagonal/>
    </border>
    <border>
      <left style="thin">
        <color theme="0" tint="-4.9989318521683403E-2"/>
      </left>
      <right/>
      <top style="thin">
        <color theme="0" tint="-4.9989318521683403E-2"/>
      </top>
      <bottom/>
      <diagonal/>
    </border>
    <border>
      <left/>
      <right style="thin">
        <color theme="0" tint="-4.9989318521683403E-2"/>
      </right>
      <top style="thin">
        <color theme="0" tint="-4.9989318521683403E-2"/>
      </top>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right style="thin">
        <color theme="0" tint="-4.9989318521683403E-2"/>
      </right>
      <top/>
      <bottom style="thin">
        <color theme="0" tint="-4.9989318521683403E-2"/>
      </bottom>
      <diagonal/>
    </border>
    <border>
      <left/>
      <right/>
      <top style="thin">
        <color theme="0" tint="-4.9989318521683403E-2"/>
      </top>
      <bottom style="thin">
        <color rgb="FFFFFF00"/>
      </bottom>
      <diagonal/>
    </border>
    <border>
      <left style="thin">
        <color theme="0" tint="-4.9989318521683403E-2"/>
      </left>
      <right/>
      <top style="thin">
        <color theme="0" tint="-4.9989318521683403E-2"/>
      </top>
      <bottom style="thin">
        <color rgb="FFFFFF00"/>
      </bottom>
      <diagonal/>
    </border>
    <border>
      <left/>
      <right style="thin">
        <color theme="0" tint="-4.9989318521683403E-2"/>
      </right>
      <top style="thin">
        <color theme="0" tint="-4.9989318521683403E-2"/>
      </top>
      <bottom style="thin">
        <color rgb="FFFFFF00"/>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bottom style="thin">
        <color rgb="FFFFFF0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ck">
        <color theme="0" tint="-4.9989318521683403E-2"/>
      </bottom>
      <diagonal/>
    </border>
    <border>
      <left style="thick">
        <color theme="0" tint="-4.9989318521683403E-2"/>
      </left>
      <right/>
      <top/>
      <bottom/>
      <diagonal/>
    </border>
    <border>
      <left style="thick">
        <color theme="0" tint="-4.9989318521683403E-2"/>
      </left>
      <right/>
      <top/>
      <bottom style="thick">
        <color theme="0" tint="-4.9989318521683403E-2"/>
      </bottom>
      <diagonal/>
    </border>
    <border>
      <left/>
      <right style="thick">
        <color theme="0" tint="-4.9989318521683403E-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thin">
        <color theme="0"/>
      </left>
      <right style="thin">
        <color theme="0"/>
      </right>
      <top style="thin">
        <color theme="0"/>
      </top>
      <bottom/>
      <diagonal/>
    </border>
    <border diagonalUp="1">
      <left style="thin">
        <color indexed="64"/>
      </left>
      <right/>
      <top style="thin">
        <color indexed="64"/>
      </top>
      <bottom style="dotted">
        <color indexed="64"/>
      </bottom>
      <diagonal style="thin">
        <color indexed="64"/>
      </diagonal>
    </border>
    <border diagonalUp="1">
      <left/>
      <right style="thin">
        <color theme="0"/>
      </right>
      <top style="thin">
        <color indexed="64"/>
      </top>
      <bottom style="dotted">
        <color indexed="64"/>
      </bottom>
      <diagonal style="thin">
        <color indexed="64"/>
      </diagonal>
    </border>
    <border>
      <left style="thin">
        <color theme="0"/>
      </left>
      <right style="thin">
        <color theme="0"/>
      </right>
      <top/>
      <bottom/>
      <diagonal/>
    </border>
    <border diagonalUp="1">
      <left style="thin">
        <color indexed="64"/>
      </left>
      <right/>
      <top style="dotted">
        <color indexed="64"/>
      </top>
      <bottom style="dotted">
        <color indexed="64"/>
      </bottom>
      <diagonal style="thin">
        <color indexed="64"/>
      </diagonal>
    </border>
    <border diagonalUp="1">
      <left/>
      <right style="dotted">
        <color indexed="64"/>
      </right>
      <top style="dotted">
        <color indexed="64"/>
      </top>
      <bottom style="dotted">
        <color indexed="64"/>
      </bottom>
      <diagonal style="thin">
        <color indexed="64"/>
      </diagonal>
    </border>
    <border diagonalUp="1">
      <left/>
      <right style="thin">
        <color theme="0"/>
      </right>
      <top style="dotted">
        <color indexed="64"/>
      </top>
      <bottom style="dotted">
        <color indexed="64"/>
      </bottom>
      <diagonal style="thin">
        <color indexed="64"/>
      </diagonal>
    </border>
    <border diagonalUp="1">
      <left style="thin">
        <color indexed="64"/>
      </left>
      <right/>
      <top style="dotted">
        <color indexed="64"/>
      </top>
      <bottom style="thin">
        <color indexed="64"/>
      </bottom>
      <diagonal style="thin">
        <color indexed="64"/>
      </diagonal>
    </border>
    <border diagonalUp="1">
      <left/>
      <right style="thin">
        <color theme="0"/>
      </right>
      <top style="dotted">
        <color indexed="64"/>
      </top>
      <bottom style="thin">
        <color indexed="64"/>
      </bottom>
      <diagonal style="thin">
        <color indexed="64"/>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style="medium">
        <color indexed="64"/>
      </left>
      <right style="medium">
        <color indexed="64"/>
      </right>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bottom style="medium">
        <color indexed="64"/>
      </bottom>
      <diagonal/>
    </border>
    <border>
      <left/>
      <right style="thin">
        <color indexed="64"/>
      </right>
      <top style="hair">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3" fillId="0" borderId="0"/>
    <xf numFmtId="38" fontId="23" fillId="0" borderId="0" applyFont="0" applyFill="0" applyBorder="0" applyAlignment="0" applyProtection="0">
      <alignment vertical="center"/>
    </xf>
  </cellStyleXfs>
  <cellXfs count="568">
    <xf numFmtId="0" fontId="0" fillId="0" borderId="0" xfId="0">
      <alignment vertical="center"/>
    </xf>
    <xf numFmtId="0" fontId="5" fillId="7" borderId="0" xfId="0" applyFont="1" applyFill="1">
      <alignment vertical="center"/>
    </xf>
    <xf numFmtId="0" fontId="21" fillId="0" borderId="4" xfId="0" applyFont="1" applyBorder="1" applyAlignment="1" applyProtection="1">
      <alignment vertical="center" shrinkToFit="1"/>
      <protection locked="0"/>
    </xf>
    <xf numFmtId="0" fontId="21" fillId="0" borderId="5" xfId="0" applyFont="1" applyBorder="1" applyAlignment="1" applyProtection="1">
      <alignment vertical="center" wrapText="1"/>
      <protection locked="0"/>
    </xf>
    <xf numFmtId="0" fontId="0" fillId="0" borderId="0" xfId="0" applyAlignment="1">
      <alignment horizontal="center" vertical="center" wrapText="1"/>
    </xf>
    <xf numFmtId="0" fontId="6" fillId="0" borderId="0" xfId="0" applyFont="1" applyAlignment="1">
      <alignment vertical="center" shrinkToFit="1"/>
    </xf>
    <xf numFmtId="0" fontId="0" fillId="0" borderId="0" xfId="0" applyAlignment="1">
      <alignment vertical="center" wrapText="1"/>
    </xf>
    <xf numFmtId="38" fontId="0" fillId="0" borderId="0" xfId="1" applyFont="1" applyAlignment="1" applyProtection="1">
      <alignment vertical="center" wrapText="1"/>
    </xf>
    <xf numFmtId="176" fontId="0" fillId="0" borderId="0" xfId="0" applyNumberFormat="1" applyAlignment="1">
      <alignment vertical="center" wrapText="1"/>
    </xf>
    <xf numFmtId="38" fontId="6" fillId="0" borderId="0" xfId="1" applyFont="1" applyAlignment="1" applyProtection="1">
      <alignment vertical="center" wrapText="1"/>
    </xf>
    <xf numFmtId="38" fontId="6" fillId="0" borderId="0" xfId="1" applyFont="1" applyAlignment="1" applyProtection="1">
      <alignment horizontal="center" vertical="center" wrapText="1"/>
    </xf>
    <xf numFmtId="178" fontId="0" fillId="0" borderId="0" xfId="0" applyNumberFormat="1" applyAlignment="1">
      <alignment vertical="center" wrapText="1"/>
    </xf>
    <xf numFmtId="38" fontId="13" fillId="0" borderId="0" xfId="1" applyFont="1" applyAlignment="1" applyProtection="1">
      <alignment vertical="center" wrapText="1"/>
    </xf>
    <xf numFmtId="0" fontId="16" fillId="0" borderId="0" xfId="0" applyFont="1" applyAlignment="1">
      <alignment vertical="center" wrapText="1"/>
    </xf>
    <xf numFmtId="178" fontId="0" fillId="0" borderId="0" xfId="0" applyNumberFormat="1">
      <alignment vertical="center"/>
    </xf>
    <xf numFmtId="0" fontId="7" fillId="0" borderId="13" xfId="0" applyFont="1" applyBorder="1" applyAlignment="1">
      <alignment vertical="center" wrapText="1"/>
    </xf>
    <xf numFmtId="38" fontId="0" fillId="13" borderId="27" xfId="1" applyFont="1" applyFill="1" applyBorder="1" applyAlignment="1" applyProtection="1">
      <alignment horizontal="center" vertical="center" wrapText="1"/>
    </xf>
    <xf numFmtId="38" fontId="13" fillId="13" borderId="26" xfId="1" applyFont="1" applyFill="1" applyBorder="1" applyAlignment="1" applyProtection="1">
      <alignment horizontal="center" vertical="center" wrapText="1"/>
    </xf>
    <xf numFmtId="0" fontId="16" fillId="6" borderId="0" xfId="0" applyFont="1" applyFill="1">
      <alignment vertical="center"/>
    </xf>
    <xf numFmtId="0" fontId="17" fillId="6" borderId="0" xfId="0" applyFont="1" applyFill="1" applyAlignment="1">
      <alignment vertical="center" wrapText="1"/>
    </xf>
    <xf numFmtId="0" fontId="7" fillId="0" borderId="14" xfId="0" applyFont="1" applyBorder="1" applyAlignment="1">
      <alignment horizontal="center" vertical="top" wrapText="1"/>
    </xf>
    <xf numFmtId="0" fontId="0" fillId="0" borderId="3" xfId="0" applyBorder="1" applyAlignment="1">
      <alignment horizontal="center" vertical="top" wrapText="1"/>
    </xf>
    <xf numFmtId="0" fontId="3" fillId="0" borderId="4" xfId="0" applyFont="1" applyBorder="1" applyAlignment="1">
      <alignment horizontal="center" vertical="top" shrinkToFit="1"/>
    </xf>
    <xf numFmtId="0" fontId="0" fillId="0" borderId="5" xfId="0" applyBorder="1" applyAlignment="1">
      <alignment horizontal="center" vertical="top" wrapText="1"/>
    </xf>
    <xf numFmtId="38" fontId="0" fillId="0" borderId="16" xfId="1" applyFont="1" applyBorder="1" applyAlignment="1" applyProtection="1">
      <alignment horizontal="center" vertical="top" wrapText="1"/>
    </xf>
    <xf numFmtId="0" fontId="0" fillId="0" borderId="16" xfId="0" applyBorder="1" applyAlignment="1">
      <alignment horizontal="center" vertical="top" wrapText="1"/>
    </xf>
    <xf numFmtId="38" fontId="0" fillId="0" borderId="12" xfId="1" applyFont="1" applyBorder="1" applyAlignment="1" applyProtection="1">
      <alignment horizontal="center" vertical="top" wrapText="1"/>
    </xf>
    <xf numFmtId="176" fontId="0" fillId="0" borderId="4" xfId="0" applyNumberFormat="1" applyBorder="1" applyAlignment="1">
      <alignment horizontal="center" vertical="top" wrapText="1"/>
    </xf>
    <xf numFmtId="178" fontId="6" fillId="0" borderId="16" xfId="0" applyNumberFormat="1" applyFont="1" applyBorder="1" applyAlignment="1">
      <alignment horizontal="center" vertical="top" wrapText="1"/>
    </xf>
    <xf numFmtId="0" fontId="11" fillId="0" borderId="5" xfId="0" applyFont="1" applyBorder="1" applyAlignment="1">
      <alignment horizontal="center" vertical="top" wrapText="1"/>
    </xf>
    <xf numFmtId="178" fontId="11" fillId="0" borderId="3" xfId="0" applyNumberFormat="1" applyFont="1" applyBorder="1" applyAlignment="1">
      <alignment horizontal="center" vertical="top" wrapText="1"/>
    </xf>
    <xf numFmtId="178" fontId="11" fillId="0" borderId="16" xfId="0" applyNumberFormat="1" applyFont="1" applyBorder="1" applyAlignment="1">
      <alignment horizontal="center" vertical="top" wrapText="1"/>
    </xf>
    <xf numFmtId="0" fontId="11" fillId="0" borderId="23" xfId="0" applyFont="1" applyBorder="1" applyAlignment="1">
      <alignment horizontal="center" vertical="top" wrapText="1"/>
    </xf>
    <xf numFmtId="0" fontId="17" fillId="0" borderId="0" xfId="0" applyFont="1" applyAlignment="1">
      <alignment horizontal="center" vertical="top" wrapText="1"/>
    </xf>
    <xf numFmtId="0" fontId="8" fillId="0" borderId="14" xfId="0" applyFont="1" applyBorder="1" applyAlignment="1">
      <alignment vertical="center" wrapText="1"/>
    </xf>
    <xf numFmtId="38" fontId="0" fillId="3" borderId="20" xfId="1" applyFont="1" applyFill="1" applyBorder="1" applyAlignment="1" applyProtection="1">
      <alignment horizontal="left" vertical="center" wrapText="1"/>
    </xf>
    <xf numFmtId="38" fontId="11" fillId="0" borderId="5" xfId="1" applyFont="1" applyBorder="1" applyAlignment="1" applyProtection="1">
      <alignment vertical="center" wrapText="1"/>
      <protection locked="0"/>
    </xf>
    <xf numFmtId="0" fontId="17" fillId="0" borderId="0" xfId="0" applyFont="1">
      <alignment vertical="center"/>
    </xf>
    <xf numFmtId="0" fontId="16" fillId="0" borderId="0" xfId="0" applyFont="1">
      <alignment vertical="center"/>
    </xf>
    <xf numFmtId="0" fontId="17" fillId="0" borderId="0" xfId="0" applyFont="1" applyAlignment="1">
      <alignment horizontal="center" vertical="center" textRotation="255"/>
    </xf>
    <xf numFmtId="178" fontId="18" fillId="0" borderId="0" xfId="0" applyNumberFormat="1" applyFont="1" applyAlignment="1">
      <alignment horizontal="center" vertical="top" wrapText="1"/>
    </xf>
    <xf numFmtId="0" fontId="18" fillId="0" borderId="0" xfId="0" applyFont="1" applyAlignment="1">
      <alignment horizontal="center" vertical="top" wrapText="1"/>
    </xf>
    <xf numFmtId="0" fontId="0" fillId="0" borderId="0" xfId="0" applyAlignment="1">
      <alignment horizontal="center" vertical="top" wrapText="1"/>
    </xf>
    <xf numFmtId="0" fontId="17" fillId="0" borderId="0" xfId="0" applyFont="1" applyAlignment="1">
      <alignment vertical="center" wrapText="1"/>
    </xf>
    <xf numFmtId="0" fontId="7" fillId="0" borderId="0" xfId="0" applyFont="1" applyAlignment="1">
      <alignment vertical="center" wrapText="1"/>
    </xf>
    <xf numFmtId="0" fontId="0" fillId="8" borderId="21" xfId="0" applyFill="1" applyBorder="1" applyAlignment="1">
      <alignment horizontal="center" vertical="center" wrapText="1"/>
    </xf>
    <xf numFmtId="0" fontId="10" fillId="0" borderId="28" xfId="0" applyFont="1" applyBorder="1" applyAlignment="1">
      <alignment horizontal="left" vertical="top" wrapText="1"/>
    </xf>
    <xf numFmtId="0" fontId="17" fillId="0" borderId="0" xfId="0" applyFont="1" applyAlignment="1">
      <alignment horizontal="left" vertical="center"/>
    </xf>
    <xf numFmtId="0" fontId="17" fillId="0" borderId="0" xfId="0" applyFont="1" applyAlignment="1">
      <alignment vertical="center" textRotation="255"/>
    </xf>
    <xf numFmtId="0" fontId="26" fillId="0" borderId="0" xfId="2" applyFont="1" applyAlignment="1">
      <alignment vertical="center"/>
    </xf>
    <xf numFmtId="0" fontId="27" fillId="0" borderId="0" xfId="2" applyFont="1" applyAlignment="1">
      <alignment vertical="center"/>
    </xf>
    <xf numFmtId="0" fontId="27" fillId="0" borderId="0" xfId="2" applyFont="1" applyAlignment="1">
      <alignment horizontal="left" vertical="center"/>
    </xf>
    <xf numFmtId="0" fontId="28" fillId="0" borderId="0" xfId="2" applyFont="1" applyAlignment="1">
      <alignment horizontal="left" vertical="center"/>
    </xf>
    <xf numFmtId="38" fontId="7" fillId="0" borderId="5" xfId="1" applyFont="1" applyBorder="1" applyAlignment="1" applyProtection="1">
      <alignment horizontal="left" vertical="top" wrapText="1"/>
    </xf>
    <xf numFmtId="0" fontId="31" fillId="0" borderId="16" xfId="0" applyFont="1" applyBorder="1" applyAlignment="1">
      <alignment horizontal="center" vertical="top" wrapText="1"/>
    </xf>
    <xf numFmtId="0" fontId="20" fillId="0" borderId="3" xfId="0" applyFont="1" applyBorder="1" applyAlignment="1" applyProtection="1">
      <alignment horizontal="center" vertical="center" shrinkToFit="1"/>
      <protection locked="0"/>
    </xf>
    <xf numFmtId="0" fontId="20" fillId="0" borderId="16" xfId="0" applyFont="1" applyBorder="1" applyAlignment="1" applyProtection="1">
      <alignment horizontal="center" vertical="center" shrinkToFit="1"/>
      <protection locked="0"/>
    </xf>
    <xf numFmtId="38" fontId="22" fillId="0" borderId="16" xfId="1" applyFont="1" applyBorder="1" applyAlignment="1" applyProtection="1">
      <alignment vertical="center" shrinkToFit="1"/>
      <protection locked="0"/>
    </xf>
    <xf numFmtId="0" fontId="22" fillId="0" borderId="23" xfId="0" applyFont="1" applyBorder="1" applyAlignment="1" applyProtection="1">
      <alignment vertical="center" shrinkToFit="1"/>
      <protection locked="0"/>
    </xf>
    <xf numFmtId="0" fontId="22" fillId="0" borderId="16" xfId="0" applyFont="1" applyBorder="1" applyAlignment="1" applyProtection="1">
      <alignment vertical="center" shrinkToFit="1"/>
      <protection locked="0"/>
    </xf>
    <xf numFmtId="38" fontId="22" fillId="0" borderId="12" xfId="1" applyFont="1" applyBorder="1" applyAlignment="1" applyProtection="1">
      <alignment vertical="center" shrinkToFit="1"/>
      <protection locked="0"/>
    </xf>
    <xf numFmtId="38" fontId="11" fillId="0" borderId="2" xfId="1" applyFont="1" applyBorder="1" applyAlignment="1" applyProtection="1">
      <alignment horizontal="center" vertical="center" shrinkToFit="1"/>
      <protection locked="0"/>
    </xf>
    <xf numFmtId="178" fontId="0" fillId="0" borderId="16" xfId="0" applyNumberFormat="1" applyBorder="1" applyAlignment="1" applyProtection="1">
      <alignment vertical="center" shrinkToFit="1"/>
      <protection locked="0"/>
    </xf>
    <xf numFmtId="179" fontId="0" fillId="0" borderId="5" xfId="0" applyNumberFormat="1" applyBorder="1" applyAlignment="1" applyProtection="1">
      <alignment vertical="center" shrinkToFit="1"/>
      <protection locked="0"/>
    </xf>
    <xf numFmtId="178" fontId="0" fillId="0" borderId="3" xfId="0" applyNumberFormat="1" applyBorder="1" applyAlignment="1" applyProtection="1">
      <alignment vertical="center" shrinkToFit="1"/>
      <protection locked="0"/>
    </xf>
    <xf numFmtId="180" fontId="0" fillId="0" borderId="5" xfId="0" applyNumberFormat="1" applyBorder="1" applyAlignment="1" applyProtection="1">
      <alignment vertical="center" shrinkToFit="1"/>
      <protection locked="0"/>
    </xf>
    <xf numFmtId="181" fontId="0" fillId="0" borderId="23" xfId="0" applyNumberFormat="1" applyBorder="1" applyAlignment="1" applyProtection="1">
      <alignment vertical="center" shrinkToFit="1"/>
      <protection locked="0"/>
    </xf>
    <xf numFmtId="182" fontId="0" fillId="0" borderId="5" xfId="0" applyNumberFormat="1" applyBorder="1" applyAlignment="1" applyProtection="1">
      <alignment vertical="center" shrinkToFit="1"/>
      <protection locked="0"/>
    </xf>
    <xf numFmtId="183" fontId="0" fillId="0" borderId="5" xfId="0" applyNumberFormat="1" applyBorder="1" applyAlignment="1" applyProtection="1">
      <alignment vertical="center" shrinkToFit="1"/>
      <protection locked="0"/>
    </xf>
    <xf numFmtId="0" fontId="0" fillId="0" borderId="28" xfId="0" applyBorder="1" applyAlignment="1" applyProtection="1">
      <alignment vertical="center" shrinkToFit="1"/>
      <protection locked="0"/>
    </xf>
    <xf numFmtId="38" fontId="12" fillId="14" borderId="0" xfId="1" applyFont="1" applyFill="1">
      <alignment vertical="center"/>
    </xf>
    <xf numFmtId="38" fontId="12" fillId="14" borderId="0" xfId="1" applyFont="1" applyFill="1" applyProtection="1">
      <alignment vertical="center"/>
    </xf>
    <xf numFmtId="38" fontId="14" fillId="0" borderId="25" xfId="1" applyFont="1" applyBorder="1" applyAlignment="1" applyProtection="1">
      <alignment horizontal="left" vertical="top" wrapText="1"/>
    </xf>
    <xf numFmtId="38" fontId="19" fillId="0" borderId="25" xfId="1" applyFont="1" applyBorder="1" applyAlignment="1" applyProtection="1">
      <alignment vertical="center" wrapText="1"/>
    </xf>
    <xf numFmtId="38" fontId="7" fillId="0" borderId="2" xfId="1" applyFont="1" applyBorder="1" applyAlignment="1" applyProtection="1">
      <alignment horizontal="center" vertical="top" wrapText="1"/>
    </xf>
    <xf numFmtId="0" fontId="5" fillId="14" borderId="0" xfId="0" applyFont="1" applyFill="1">
      <alignment vertical="center"/>
    </xf>
    <xf numFmtId="38" fontId="0" fillId="0" borderId="0" xfId="1" applyFont="1" applyAlignment="1">
      <alignment vertical="center" wrapText="1"/>
    </xf>
    <xf numFmtId="38" fontId="0" fillId="0" borderId="23" xfId="1" applyFont="1" applyBorder="1" applyAlignment="1">
      <alignment horizontal="center" vertical="top" wrapText="1"/>
    </xf>
    <xf numFmtId="38" fontId="22" fillId="0" borderId="23" xfId="1" applyFont="1" applyBorder="1" applyAlignment="1" applyProtection="1">
      <alignment vertical="center" shrinkToFit="1"/>
      <protection locked="0"/>
    </xf>
    <xf numFmtId="0" fontId="32" fillId="14" borderId="0" xfId="0" applyFont="1" applyFill="1">
      <alignment vertical="center"/>
    </xf>
    <xf numFmtId="0" fontId="28" fillId="0" borderId="0" xfId="2" applyFont="1" applyAlignment="1">
      <alignment vertical="center"/>
    </xf>
    <xf numFmtId="38" fontId="30" fillId="0" borderId="0" xfId="3" applyFont="1" applyBorder="1" applyAlignment="1">
      <alignment horizontal="right" vertical="center"/>
    </xf>
    <xf numFmtId="0" fontId="26" fillId="0" borderId="0" xfId="2" applyFont="1" applyAlignment="1">
      <alignment horizontal="right" vertical="center"/>
    </xf>
    <xf numFmtId="38" fontId="35" fillId="0" borderId="0" xfId="2" applyNumberFormat="1" applyFont="1" applyAlignment="1">
      <alignment horizontal="right" vertical="center"/>
    </xf>
    <xf numFmtId="0" fontId="38" fillId="16" borderId="0" xfId="0" applyFont="1" applyFill="1">
      <alignment vertical="center"/>
    </xf>
    <xf numFmtId="0" fontId="38" fillId="16" borderId="0" xfId="0" applyFont="1" applyFill="1" applyAlignment="1">
      <alignment vertical="center" shrinkToFit="1"/>
    </xf>
    <xf numFmtId="38" fontId="38" fillId="16" borderId="0" xfId="1" applyFont="1" applyFill="1">
      <alignment vertical="center"/>
    </xf>
    <xf numFmtId="0" fontId="38" fillId="16" borderId="0" xfId="0" applyFont="1" applyFill="1" applyAlignment="1">
      <alignment horizontal="left" vertical="center"/>
    </xf>
    <xf numFmtId="0" fontId="38" fillId="16" borderId="0" xfId="0" quotePrefix="1" applyFont="1" applyFill="1">
      <alignment vertical="center"/>
    </xf>
    <xf numFmtId="0" fontId="39" fillId="16" borderId="0" xfId="0" applyFont="1" applyFill="1" applyAlignment="1">
      <alignment vertical="center" shrinkToFit="1"/>
    </xf>
    <xf numFmtId="0" fontId="36" fillId="17" borderId="0" xfId="0" applyFont="1" applyFill="1">
      <alignment vertical="center"/>
    </xf>
    <xf numFmtId="0" fontId="37" fillId="17" borderId="0" xfId="0" applyFont="1" applyFill="1" applyAlignment="1">
      <alignment vertical="center" shrinkToFit="1"/>
    </xf>
    <xf numFmtId="38" fontId="37" fillId="17" borderId="0" xfId="1" applyFont="1" applyFill="1" applyBorder="1" applyProtection="1">
      <alignment vertical="center"/>
    </xf>
    <xf numFmtId="38" fontId="32" fillId="15" borderId="0" xfId="1" applyFont="1" applyFill="1" applyProtection="1">
      <alignment vertical="center"/>
    </xf>
    <xf numFmtId="38" fontId="32" fillId="15" borderId="0" xfId="1" applyFont="1" applyFill="1" applyBorder="1" applyProtection="1">
      <alignment vertical="center"/>
    </xf>
    <xf numFmtId="38" fontId="32" fillId="14" borderId="0" xfId="1" applyFont="1" applyFill="1" applyProtection="1">
      <alignment vertical="center"/>
    </xf>
    <xf numFmtId="0" fontId="33" fillId="7" borderId="74" xfId="0" applyFont="1" applyFill="1" applyBorder="1" applyAlignment="1" applyProtection="1">
      <alignment horizontal="left" vertical="center" shrinkToFit="1"/>
      <protection locked="0"/>
    </xf>
    <xf numFmtId="0" fontId="32" fillId="14" borderId="0" xfId="0" applyFont="1" applyFill="1" applyAlignment="1">
      <alignment vertical="center" shrinkToFit="1"/>
    </xf>
    <xf numFmtId="0" fontId="32" fillId="15" borderId="0" xfId="0" applyFont="1" applyFill="1">
      <alignment vertical="center"/>
    </xf>
    <xf numFmtId="0" fontId="32" fillId="15" borderId="0" xfId="0" applyFont="1" applyFill="1" applyAlignment="1">
      <alignment vertical="top"/>
    </xf>
    <xf numFmtId="0" fontId="32" fillId="15" borderId="0" xfId="0" applyFont="1" applyFill="1" applyAlignment="1">
      <alignment vertical="center" shrinkToFit="1"/>
    </xf>
    <xf numFmtId="0" fontId="32" fillId="15" borderId="0" xfId="0" quotePrefix="1" applyFont="1" applyFill="1">
      <alignment vertical="center"/>
    </xf>
    <xf numFmtId="0" fontId="32" fillId="15" borderId="69" xfId="0" applyFont="1" applyFill="1" applyBorder="1">
      <alignment vertical="center"/>
    </xf>
    <xf numFmtId="0" fontId="32" fillId="15" borderId="76" xfId="0" applyFont="1" applyFill="1" applyBorder="1">
      <alignment vertical="center"/>
    </xf>
    <xf numFmtId="0" fontId="32" fillId="15" borderId="75" xfId="0" applyFont="1" applyFill="1" applyBorder="1">
      <alignment vertical="center"/>
    </xf>
    <xf numFmtId="0" fontId="32" fillId="15" borderId="79" xfId="0" applyFont="1" applyFill="1" applyBorder="1" applyAlignment="1">
      <alignment vertical="center" shrinkToFit="1"/>
    </xf>
    <xf numFmtId="0" fontId="32" fillId="15" borderId="78" xfId="0" applyFont="1" applyFill="1" applyBorder="1" applyAlignment="1">
      <alignment vertical="center" shrinkToFit="1"/>
    </xf>
    <xf numFmtId="0" fontId="32" fillId="15" borderId="0" xfId="0" applyFont="1" applyFill="1" applyAlignment="1">
      <alignment horizontal="center" vertical="center" wrapText="1"/>
    </xf>
    <xf numFmtId="0" fontId="32" fillId="15" borderId="0" xfId="0" applyFont="1" applyFill="1" applyAlignment="1">
      <alignment horizontal="left" vertical="center" shrinkToFit="1"/>
    </xf>
    <xf numFmtId="0" fontId="32" fillId="15" borderId="0" xfId="0" applyFont="1" applyFill="1" applyAlignment="1"/>
    <xf numFmtId="0" fontId="41" fillId="15" borderId="69" xfId="0" applyFont="1" applyFill="1" applyBorder="1" applyAlignment="1">
      <alignment horizontal="right" vertical="center"/>
    </xf>
    <xf numFmtId="0" fontId="41" fillId="15" borderId="69" xfId="0" applyFont="1" applyFill="1" applyBorder="1" applyAlignment="1">
      <alignment horizontal="center" vertical="center"/>
    </xf>
    <xf numFmtId="0" fontId="41" fillId="15" borderId="0" xfId="0" applyFont="1" applyFill="1" applyAlignment="1">
      <alignment horizontal="right" vertical="center"/>
    </xf>
    <xf numFmtId="38" fontId="45" fillId="15" borderId="69" xfId="1" applyFont="1" applyFill="1" applyBorder="1" applyAlignment="1" applyProtection="1">
      <alignment horizontal="right" vertical="center"/>
    </xf>
    <xf numFmtId="38" fontId="41" fillId="15" borderId="0" xfId="1" applyFont="1" applyFill="1" applyBorder="1" applyAlignment="1" applyProtection="1">
      <alignment horizontal="right" vertical="center"/>
    </xf>
    <xf numFmtId="38" fontId="41" fillId="15" borderId="69" xfId="1" applyFont="1" applyFill="1" applyBorder="1" applyAlignment="1" applyProtection="1">
      <alignment horizontal="right" vertical="center"/>
    </xf>
    <xf numFmtId="0" fontId="41" fillId="15" borderId="77" xfId="0" applyFont="1" applyFill="1" applyBorder="1" applyAlignment="1">
      <alignment horizontal="right" vertical="center"/>
    </xf>
    <xf numFmtId="38" fontId="41" fillId="15" borderId="77" xfId="1" applyFont="1" applyFill="1" applyBorder="1" applyAlignment="1" applyProtection="1">
      <alignment horizontal="right" vertical="center" wrapText="1"/>
    </xf>
    <xf numFmtId="38" fontId="41" fillId="15" borderId="77" xfId="1" applyFont="1" applyFill="1" applyBorder="1" applyAlignment="1" applyProtection="1">
      <alignment horizontal="right" vertical="center"/>
    </xf>
    <xf numFmtId="38" fontId="41" fillId="15" borderId="71" xfId="0" applyNumberFormat="1" applyFont="1" applyFill="1" applyBorder="1" applyAlignment="1">
      <alignment horizontal="right" vertical="center" wrapText="1"/>
    </xf>
    <xf numFmtId="38" fontId="41" fillId="15" borderId="71" xfId="1" applyFont="1" applyFill="1" applyBorder="1" applyAlignment="1" applyProtection="1">
      <alignment horizontal="right" vertical="center" wrapText="1"/>
    </xf>
    <xf numFmtId="38" fontId="42" fillId="15" borderId="0" xfId="0" applyNumberFormat="1" applyFont="1" applyFill="1" applyAlignment="1">
      <alignment horizontal="center" vertical="center" wrapText="1"/>
    </xf>
    <xf numFmtId="38" fontId="41" fillId="15" borderId="0" xfId="1" applyFont="1" applyFill="1" applyBorder="1" applyAlignment="1" applyProtection="1">
      <alignment horizontal="center" vertical="center" shrinkToFit="1"/>
    </xf>
    <xf numFmtId="0" fontId="41" fillId="15" borderId="99" xfId="0" applyFont="1" applyFill="1" applyBorder="1" applyAlignment="1">
      <alignment horizontal="right" vertical="center"/>
    </xf>
    <xf numFmtId="38" fontId="41" fillId="15" borderId="99" xfId="1" applyFont="1" applyFill="1" applyBorder="1" applyAlignment="1" applyProtection="1">
      <alignment horizontal="right" vertical="center" wrapText="1"/>
    </xf>
    <xf numFmtId="38" fontId="45" fillId="15" borderId="99" xfId="1" applyFont="1" applyFill="1" applyBorder="1" applyAlignment="1" applyProtection="1">
      <alignment horizontal="right" vertical="center"/>
    </xf>
    <xf numFmtId="0" fontId="41" fillId="15" borderId="100" xfId="0" applyFont="1" applyFill="1" applyBorder="1" applyAlignment="1">
      <alignment horizontal="right" vertical="center"/>
    </xf>
    <xf numFmtId="38" fontId="41" fillId="15" borderId="100" xfId="1" applyFont="1" applyFill="1" applyBorder="1" applyAlignment="1" applyProtection="1">
      <alignment horizontal="right" vertical="center" wrapText="1"/>
    </xf>
    <xf numFmtId="38" fontId="41" fillId="15" borderId="100" xfId="1" applyFont="1" applyFill="1" applyBorder="1" applyAlignment="1" applyProtection="1">
      <alignment horizontal="right" vertical="center"/>
    </xf>
    <xf numFmtId="0" fontId="41" fillId="15" borderId="101" xfId="0" applyFont="1" applyFill="1" applyBorder="1" applyAlignment="1">
      <alignment horizontal="right" vertical="center"/>
    </xf>
    <xf numFmtId="38" fontId="41" fillId="15" borderId="101" xfId="1" applyFont="1" applyFill="1" applyBorder="1" applyAlignment="1" applyProtection="1">
      <alignment horizontal="right" vertical="center" wrapText="1"/>
    </xf>
    <xf numFmtId="38" fontId="41" fillId="15" borderId="101" xfId="1" applyFont="1" applyFill="1" applyBorder="1" applyAlignment="1" applyProtection="1">
      <alignment horizontal="right" vertical="center"/>
    </xf>
    <xf numFmtId="38" fontId="32" fillId="15" borderId="0" xfId="1" applyFont="1" applyFill="1" applyBorder="1" applyAlignment="1" applyProtection="1">
      <alignment vertical="center" shrinkToFit="1"/>
    </xf>
    <xf numFmtId="0" fontId="32" fillId="15" borderId="0" xfId="0" applyFont="1" applyFill="1" applyAlignment="1">
      <alignment horizontal="left" vertical="center"/>
    </xf>
    <xf numFmtId="12" fontId="32" fillId="15" borderId="0" xfId="1" applyNumberFormat="1" applyFont="1" applyFill="1" applyAlignment="1" applyProtection="1">
      <alignment horizontal="right" vertical="center"/>
    </xf>
    <xf numFmtId="38" fontId="40" fillId="15" borderId="0" xfId="1" applyFont="1" applyFill="1" applyBorder="1" applyProtection="1">
      <alignment vertical="center"/>
    </xf>
    <xf numFmtId="38" fontId="40" fillId="15" borderId="0" xfId="1" applyFont="1" applyFill="1" applyProtection="1">
      <alignment vertical="center"/>
    </xf>
    <xf numFmtId="38" fontId="40" fillId="15" borderId="0" xfId="1" applyFont="1" applyFill="1" applyBorder="1" applyAlignment="1" applyProtection="1">
      <alignment horizontal="right" vertical="center"/>
    </xf>
    <xf numFmtId="0" fontId="40" fillId="15" borderId="102" xfId="1" applyNumberFormat="1" applyFont="1" applyFill="1" applyBorder="1" applyAlignment="1" applyProtection="1">
      <alignment horizontal="right" vertical="center"/>
    </xf>
    <xf numFmtId="0" fontId="40" fillId="15" borderId="103" xfId="1" applyNumberFormat="1" applyFont="1" applyFill="1" applyBorder="1" applyAlignment="1" applyProtection="1">
      <alignment horizontal="right" vertical="center"/>
    </xf>
    <xf numFmtId="0" fontId="40" fillId="15" borderId="104" xfId="1" applyNumberFormat="1" applyFont="1" applyFill="1" applyBorder="1" applyAlignment="1" applyProtection="1">
      <alignment horizontal="right" vertical="center"/>
    </xf>
    <xf numFmtId="38" fontId="40" fillId="15" borderId="105" xfId="1" applyFont="1" applyFill="1" applyBorder="1" applyAlignment="1" applyProtection="1">
      <alignment horizontal="right" vertical="center"/>
    </xf>
    <xf numFmtId="38" fontId="40" fillId="15" borderId="106" xfId="1" applyFont="1" applyFill="1" applyBorder="1" applyAlignment="1" applyProtection="1">
      <alignment horizontal="right" vertical="center"/>
    </xf>
    <xf numFmtId="38" fontId="40" fillId="15" borderId="107" xfId="1" applyFont="1" applyFill="1" applyBorder="1" applyAlignment="1" applyProtection="1">
      <alignment horizontal="right" vertical="center"/>
    </xf>
    <xf numFmtId="38" fontId="40" fillId="15" borderId="108" xfId="1" applyFont="1" applyFill="1" applyBorder="1" applyAlignment="1" applyProtection="1">
      <alignment horizontal="right" vertical="center"/>
    </xf>
    <xf numFmtId="38" fontId="40" fillId="15" borderId="109" xfId="1" applyFont="1" applyFill="1" applyBorder="1" applyAlignment="1" applyProtection="1">
      <alignment horizontal="right" vertical="center"/>
    </xf>
    <xf numFmtId="38" fontId="40" fillId="15" borderId="102" xfId="1" applyFont="1" applyFill="1" applyBorder="1" applyProtection="1">
      <alignment vertical="center"/>
    </xf>
    <xf numFmtId="38" fontId="40" fillId="15" borderId="103" xfId="1" applyFont="1" applyFill="1" applyBorder="1" applyProtection="1">
      <alignment vertical="center"/>
    </xf>
    <xf numFmtId="38" fontId="40" fillId="15" borderId="104" xfId="1" applyFont="1" applyFill="1" applyBorder="1" applyProtection="1">
      <alignment vertical="center"/>
    </xf>
    <xf numFmtId="38" fontId="40" fillId="15" borderId="105" xfId="1" applyFont="1" applyFill="1" applyBorder="1" applyProtection="1">
      <alignment vertical="center"/>
    </xf>
    <xf numFmtId="38" fontId="40" fillId="15" borderId="106" xfId="1" applyFont="1" applyFill="1" applyBorder="1" applyProtection="1">
      <alignment vertical="center"/>
    </xf>
    <xf numFmtId="38" fontId="40" fillId="15" borderId="107" xfId="1" applyFont="1" applyFill="1" applyBorder="1" applyProtection="1">
      <alignment vertical="center"/>
    </xf>
    <xf numFmtId="38" fontId="40" fillId="15" borderId="108" xfId="1" applyFont="1" applyFill="1" applyBorder="1" applyProtection="1">
      <alignment vertical="center"/>
    </xf>
    <xf numFmtId="38" fontId="40" fillId="15" borderId="109" xfId="1" applyFont="1" applyFill="1" applyBorder="1" applyProtection="1">
      <alignment vertical="center"/>
    </xf>
    <xf numFmtId="0" fontId="40" fillId="15" borderId="0" xfId="0" applyFont="1" applyFill="1">
      <alignment vertical="center"/>
    </xf>
    <xf numFmtId="0" fontId="40" fillId="15" borderId="102" xfId="0" applyFont="1" applyFill="1" applyBorder="1">
      <alignment vertical="center"/>
    </xf>
    <xf numFmtId="0" fontId="40" fillId="15" borderId="103" xfId="0" applyFont="1" applyFill="1" applyBorder="1">
      <alignment vertical="center"/>
    </xf>
    <xf numFmtId="0" fontId="47" fillId="15" borderId="103" xfId="0" applyFont="1" applyFill="1" applyBorder="1">
      <alignment vertical="center"/>
    </xf>
    <xf numFmtId="0" fontId="40" fillId="15" borderId="105" xfId="0" applyFont="1" applyFill="1" applyBorder="1">
      <alignment vertical="center"/>
    </xf>
    <xf numFmtId="0" fontId="47" fillId="15" borderId="0" xfId="0" applyFont="1" applyFill="1">
      <alignment vertical="center"/>
    </xf>
    <xf numFmtId="0" fontId="39" fillId="15" borderId="0" xfId="0" applyFont="1" applyFill="1">
      <alignment vertical="center"/>
    </xf>
    <xf numFmtId="0" fontId="40" fillId="15" borderId="107" xfId="0" applyFont="1" applyFill="1" applyBorder="1">
      <alignment vertical="center"/>
    </xf>
    <xf numFmtId="0" fontId="40" fillId="15" borderId="108" xfId="0" applyFont="1" applyFill="1" applyBorder="1">
      <alignment vertical="center"/>
    </xf>
    <xf numFmtId="0" fontId="47" fillId="15" borderId="108" xfId="0" applyFont="1" applyFill="1" applyBorder="1">
      <alignment vertical="center"/>
    </xf>
    <xf numFmtId="38" fontId="33" fillId="15" borderId="0" xfId="1" applyFont="1" applyFill="1" applyProtection="1">
      <alignment vertical="center"/>
    </xf>
    <xf numFmtId="0" fontId="4" fillId="15" borderId="0" xfId="0" applyFont="1" applyFill="1">
      <alignment vertical="center"/>
    </xf>
    <xf numFmtId="0" fontId="0" fillId="15" borderId="0" xfId="0" applyFill="1">
      <alignment vertical="center"/>
    </xf>
    <xf numFmtId="0" fontId="33" fillId="15" borderId="0" xfId="0" applyFont="1" applyFill="1">
      <alignment vertical="center"/>
    </xf>
    <xf numFmtId="0" fontId="33" fillId="15" borderId="0" xfId="0" applyFont="1" applyFill="1" applyAlignment="1">
      <alignment vertical="center" shrinkToFit="1"/>
    </xf>
    <xf numFmtId="0" fontId="48" fillId="14" borderId="0" xfId="0" applyFont="1" applyFill="1">
      <alignment vertical="center"/>
    </xf>
    <xf numFmtId="0" fontId="49" fillId="14" borderId="0" xfId="0" applyFont="1" applyFill="1">
      <alignment vertical="center"/>
    </xf>
    <xf numFmtId="0" fontId="48" fillId="14" borderId="0" xfId="0" applyFont="1" applyFill="1" applyAlignment="1">
      <alignment vertical="center" shrinkToFit="1"/>
    </xf>
    <xf numFmtId="38" fontId="48" fillId="14" borderId="0" xfId="1" applyFont="1" applyFill="1" applyProtection="1">
      <alignment vertical="center"/>
    </xf>
    <xf numFmtId="38" fontId="51" fillId="14" borderId="0" xfId="1" applyFont="1" applyFill="1">
      <alignment vertical="center"/>
    </xf>
    <xf numFmtId="38" fontId="51" fillId="14" borderId="0" xfId="1" applyFont="1" applyFill="1" applyProtection="1">
      <alignment vertical="center"/>
    </xf>
    <xf numFmtId="38" fontId="34" fillId="7" borderId="116" xfId="1" applyFont="1" applyFill="1" applyBorder="1" applyAlignment="1" applyProtection="1">
      <alignment horizontal="right" vertical="center"/>
      <protection locked="0"/>
    </xf>
    <xf numFmtId="38" fontId="34" fillId="7" borderId="117" xfId="1" applyFont="1" applyFill="1" applyBorder="1" applyAlignment="1" applyProtection="1">
      <alignment horizontal="right" vertical="center"/>
      <protection locked="0"/>
    </xf>
    <xf numFmtId="38" fontId="34" fillId="7" borderId="118" xfId="1" applyFont="1" applyFill="1" applyBorder="1" applyAlignment="1" applyProtection="1">
      <alignment horizontal="right" vertical="center"/>
      <protection locked="0"/>
    </xf>
    <xf numFmtId="38" fontId="34" fillId="7" borderId="119" xfId="1" applyFont="1" applyFill="1" applyBorder="1" applyAlignment="1" applyProtection="1">
      <alignment horizontal="right" vertical="center"/>
      <protection locked="0"/>
    </xf>
    <xf numFmtId="38" fontId="34" fillId="7" borderId="120" xfId="1" applyFont="1" applyFill="1" applyBorder="1" applyAlignment="1" applyProtection="1">
      <alignment horizontal="right" vertical="center"/>
      <protection locked="0"/>
    </xf>
    <xf numFmtId="38" fontId="34" fillId="7" borderId="121" xfId="1" applyFont="1" applyFill="1" applyBorder="1" applyAlignment="1" applyProtection="1">
      <alignment horizontal="right" vertical="center"/>
      <protection locked="0"/>
    </xf>
    <xf numFmtId="38" fontId="34" fillId="7" borderId="122" xfId="1" applyFont="1" applyFill="1" applyBorder="1" applyAlignment="1" applyProtection="1">
      <alignment horizontal="right" vertical="center"/>
      <protection locked="0"/>
    </xf>
    <xf numFmtId="38" fontId="34" fillId="7" borderId="123" xfId="1" applyFont="1" applyFill="1" applyBorder="1" applyAlignment="1" applyProtection="1">
      <alignment horizontal="right" vertical="center"/>
      <protection locked="0"/>
    </xf>
    <xf numFmtId="38" fontId="34" fillId="7" borderId="124" xfId="1" applyFont="1" applyFill="1" applyBorder="1" applyAlignment="1" applyProtection="1">
      <alignment horizontal="right" vertical="center"/>
      <protection locked="0"/>
    </xf>
    <xf numFmtId="0" fontId="9" fillId="15" borderId="0" xfId="0" applyFont="1" applyFill="1" applyAlignment="1">
      <alignment vertical="center" wrapText="1"/>
    </xf>
    <xf numFmtId="0" fontId="52" fillId="15" borderId="0" xfId="0" applyFont="1" applyFill="1" applyAlignment="1">
      <alignment vertical="center" wrapText="1"/>
    </xf>
    <xf numFmtId="0" fontId="9" fillId="15" borderId="0" xfId="0" applyFont="1" applyFill="1" applyAlignment="1">
      <alignment horizontal="center" vertical="center" wrapText="1"/>
    </xf>
    <xf numFmtId="0" fontId="53" fillId="15" borderId="0" xfId="0" applyFont="1" applyFill="1" applyAlignment="1">
      <alignment vertical="center" shrinkToFit="1"/>
    </xf>
    <xf numFmtId="38" fontId="9" fillId="15" borderId="0" xfId="1" applyFont="1" applyFill="1" applyAlignment="1" applyProtection="1">
      <alignment vertical="center" wrapText="1"/>
    </xf>
    <xf numFmtId="38" fontId="9" fillId="15" borderId="0" xfId="1" applyFont="1" applyFill="1" applyAlignment="1">
      <alignment vertical="center" wrapText="1"/>
    </xf>
    <xf numFmtId="0" fontId="55" fillId="15" borderId="0" xfId="0" applyFont="1" applyFill="1" applyAlignment="1">
      <alignment horizontal="left" vertical="center"/>
    </xf>
    <xf numFmtId="0" fontId="53" fillId="15" borderId="69" xfId="0" applyFont="1" applyFill="1" applyBorder="1" applyAlignment="1">
      <alignment vertical="center" shrinkToFit="1"/>
    </xf>
    <xf numFmtId="38" fontId="56" fillId="0" borderId="102" xfId="1" applyFont="1" applyFill="1" applyBorder="1" applyProtection="1">
      <alignment vertical="center"/>
      <protection locked="0"/>
    </xf>
    <xf numFmtId="38" fontId="56" fillId="0" borderId="103" xfId="1" applyFont="1" applyFill="1" applyBorder="1" applyProtection="1">
      <alignment vertical="center"/>
      <protection locked="0"/>
    </xf>
    <xf numFmtId="38" fontId="56" fillId="0" borderId="104" xfId="1" applyFont="1" applyFill="1" applyBorder="1" applyProtection="1">
      <alignment vertical="center"/>
      <protection locked="0"/>
    </xf>
    <xf numFmtId="38" fontId="56" fillId="0" borderId="105" xfId="1" applyFont="1" applyFill="1" applyBorder="1" applyProtection="1">
      <alignment vertical="center"/>
      <protection locked="0"/>
    </xf>
    <xf numFmtId="38" fontId="56" fillId="0" borderId="0" xfId="1" applyFont="1" applyFill="1" applyBorder="1" applyProtection="1">
      <alignment vertical="center"/>
      <protection locked="0"/>
    </xf>
    <xf numFmtId="38" fontId="56" fillId="0" borderId="106" xfId="1" applyFont="1" applyFill="1" applyBorder="1" applyProtection="1">
      <alignment vertical="center"/>
      <protection locked="0"/>
    </xf>
    <xf numFmtId="38" fontId="56" fillId="0" borderId="7" xfId="1" applyFont="1" applyFill="1" applyBorder="1" applyProtection="1">
      <alignment vertical="center"/>
      <protection locked="0"/>
    </xf>
    <xf numFmtId="38" fontId="56" fillId="0" borderId="29" xfId="1" applyFont="1" applyFill="1" applyBorder="1" applyProtection="1">
      <alignment vertical="center"/>
      <protection locked="0"/>
    </xf>
    <xf numFmtId="38" fontId="56" fillId="0" borderId="115" xfId="1" applyFont="1" applyFill="1" applyBorder="1" applyProtection="1">
      <alignment vertical="center"/>
      <protection locked="0"/>
    </xf>
    <xf numFmtId="38" fontId="56" fillId="0" borderId="114" xfId="1" applyFont="1" applyFill="1" applyBorder="1" applyProtection="1">
      <alignment vertical="center"/>
      <protection locked="0"/>
    </xf>
    <xf numFmtId="38" fontId="56" fillId="0" borderId="110" xfId="1" applyFont="1" applyFill="1" applyBorder="1" applyProtection="1">
      <alignment vertical="center"/>
      <protection locked="0"/>
    </xf>
    <xf numFmtId="38" fontId="56" fillId="0" borderId="8" xfId="1" applyFont="1" applyFill="1" applyBorder="1" applyProtection="1">
      <alignment vertical="center"/>
      <protection locked="0"/>
    </xf>
    <xf numFmtId="38" fontId="56" fillId="0" borderId="65" xfId="1" applyFont="1" applyFill="1" applyBorder="1" applyProtection="1">
      <alignment vertical="center"/>
      <protection locked="0"/>
    </xf>
    <xf numFmtId="38" fontId="56" fillId="0" borderId="9" xfId="1" applyFont="1" applyFill="1" applyBorder="1" applyProtection="1">
      <alignment vertical="center"/>
      <protection locked="0"/>
    </xf>
    <xf numFmtId="38" fontId="56" fillId="0" borderId="24" xfId="1" applyFont="1" applyFill="1" applyBorder="1" applyProtection="1">
      <alignment vertical="center"/>
      <protection locked="0"/>
    </xf>
    <xf numFmtId="38" fontId="56" fillId="0" borderId="113" xfId="1" applyFont="1" applyFill="1" applyBorder="1" applyProtection="1">
      <alignment vertical="center"/>
      <protection locked="0"/>
    </xf>
    <xf numFmtId="38" fontId="56" fillId="0" borderId="112" xfId="1" applyFont="1" applyFill="1" applyBorder="1" applyProtection="1">
      <alignment vertical="center"/>
      <protection locked="0"/>
    </xf>
    <xf numFmtId="38" fontId="56" fillId="0" borderId="111" xfId="1" applyFont="1" applyFill="1" applyBorder="1" applyProtection="1">
      <alignment vertical="center"/>
      <protection locked="0"/>
    </xf>
    <xf numFmtId="38" fontId="56" fillId="0" borderId="107" xfId="1" applyFont="1" applyFill="1" applyBorder="1" applyProtection="1">
      <alignment vertical="center"/>
      <protection locked="0"/>
    </xf>
    <xf numFmtId="38" fontId="56" fillId="0" borderId="108" xfId="1" applyFont="1" applyFill="1" applyBorder="1" applyProtection="1">
      <alignment vertical="center"/>
      <protection locked="0"/>
    </xf>
    <xf numFmtId="38" fontId="56" fillId="0" borderId="109" xfId="1" applyFont="1" applyFill="1" applyBorder="1" applyProtection="1">
      <alignment vertical="center"/>
      <protection locked="0"/>
    </xf>
    <xf numFmtId="38" fontId="32" fillId="14" borderId="0" xfId="1" applyFont="1" applyFill="1" applyProtection="1">
      <alignment vertical="center"/>
      <protection locked="0"/>
    </xf>
    <xf numFmtId="0" fontId="0" fillId="0" borderId="0" xfId="0" applyAlignment="1">
      <alignment horizontal="center" vertical="center"/>
    </xf>
    <xf numFmtId="0" fontId="0" fillId="0" borderId="0" xfId="0" applyAlignment="1">
      <alignment horizontal="left" vertical="center"/>
    </xf>
    <xf numFmtId="186" fontId="0" fillId="0" borderId="0" xfId="0" applyNumberFormat="1" applyAlignment="1">
      <alignment horizontal="center" vertical="center"/>
    </xf>
    <xf numFmtId="14" fontId="0" fillId="0" borderId="0" xfId="0" applyNumberFormat="1" applyAlignment="1">
      <alignment horizontal="center" vertical="center"/>
    </xf>
    <xf numFmtId="0" fontId="47" fillId="15" borderId="0" xfId="0" applyFont="1" applyFill="1" applyAlignment="1">
      <alignment horizontal="right" vertical="center"/>
    </xf>
    <xf numFmtId="2" fontId="0" fillId="0" borderId="0" xfId="0" applyNumberFormat="1" applyAlignment="1">
      <alignment horizontal="center" vertical="center"/>
    </xf>
    <xf numFmtId="188" fontId="57" fillId="7" borderId="125" xfId="0" applyNumberFormat="1" applyFont="1" applyFill="1" applyBorder="1" applyAlignment="1" applyProtection="1">
      <alignment horizontal="center" vertical="center" shrinkToFit="1"/>
      <protection locked="0"/>
    </xf>
    <xf numFmtId="189" fontId="57" fillId="7" borderId="125" xfId="0" applyNumberFormat="1" applyFont="1" applyFill="1" applyBorder="1" applyAlignment="1" applyProtection="1">
      <alignment horizontal="center" vertical="center" shrinkToFit="1"/>
      <protection locked="0"/>
    </xf>
    <xf numFmtId="187" fontId="57" fillId="7" borderId="125" xfId="0" applyNumberFormat="1" applyFont="1" applyFill="1" applyBorder="1" applyAlignment="1" applyProtection="1">
      <alignment horizontal="center" vertical="center" shrinkToFit="1"/>
      <protection locked="0"/>
    </xf>
    <xf numFmtId="190" fontId="57" fillId="7" borderId="126" xfId="0" applyNumberFormat="1" applyFont="1" applyFill="1" applyBorder="1" applyAlignment="1" applyProtection="1">
      <alignment horizontal="center" vertical="center" shrinkToFit="1"/>
      <protection locked="0"/>
    </xf>
    <xf numFmtId="0" fontId="56" fillId="0" borderId="0" xfId="0" applyFont="1">
      <alignment vertical="center"/>
    </xf>
    <xf numFmtId="0" fontId="56" fillId="0" borderId="0" xfId="0" applyFont="1" applyAlignment="1">
      <alignment horizontal="center" vertical="center"/>
    </xf>
    <xf numFmtId="0" fontId="56" fillId="0" borderId="0" xfId="0" applyFont="1" applyAlignment="1">
      <alignment vertical="center" wrapText="1"/>
    </xf>
    <xf numFmtId="38" fontId="56" fillId="0" borderId="0" xfId="1" applyFont="1" applyAlignment="1">
      <alignment horizontal="right" vertical="center" indent="1"/>
    </xf>
    <xf numFmtId="38" fontId="56" fillId="0" borderId="0" xfId="1" applyFont="1" applyAlignment="1">
      <alignment horizontal="right" vertical="center" wrapText="1" indent="1"/>
    </xf>
    <xf numFmtId="0" fontId="62" fillId="0" borderId="0" xfId="0" applyFont="1" applyAlignment="1">
      <alignment vertical="center" wrapText="1"/>
    </xf>
    <xf numFmtId="0" fontId="56" fillId="6" borderId="0" xfId="0" applyFont="1" applyFill="1" applyAlignment="1">
      <alignment horizontal="center" vertical="center"/>
    </xf>
    <xf numFmtId="38" fontId="56" fillId="6" borderId="0" xfId="1" applyFont="1" applyFill="1" applyAlignment="1">
      <alignment horizontal="center" vertical="center"/>
    </xf>
    <xf numFmtId="0" fontId="63" fillId="0" borderId="0" xfId="0" applyFont="1">
      <alignment vertical="center"/>
    </xf>
    <xf numFmtId="0" fontId="65" fillId="0" borderId="0" xfId="0" applyFont="1">
      <alignment vertical="center"/>
    </xf>
    <xf numFmtId="0" fontId="66" fillId="0" borderId="0" xfId="0" applyFont="1">
      <alignment vertical="center"/>
    </xf>
    <xf numFmtId="0" fontId="56" fillId="18" borderId="0" xfId="0" applyFont="1" applyFill="1">
      <alignment vertical="center"/>
    </xf>
    <xf numFmtId="0" fontId="56" fillId="18" borderId="0" xfId="0" applyFont="1" applyFill="1" applyAlignment="1">
      <alignment horizontal="center" vertical="center"/>
    </xf>
    <xf numFmtId="38" fontId="56" fillId="18" borderId="0" xfId="1" applyFont="1" applyFill="1" applyAlignment="1">
      <alignment horizontal="right" vertical="center" indent="1"/>
    </xf>
    <xf numFmtId="0" fontId="38" fillId="16" borderId="0" xfId="0" applyFont="1" applyFill="1" applyAlignment="1">
      <alignment horizontal="center" vertical="center"/>
    </xf>
    <xf numFmtId="12" fontId="38" fillId="16" borderId="0" xfId="0" applyNumberFormat="1" applyFont="1" applyFill="1" applyAlignment="1">
      <alignment horizontal="center" vertical="center"/>
    </xf>
    <xf numFmtId="12" fontId="38" fillId="16" borderId="0" xfId="0" applyNumberFormat="1" applyFont="1" applyFill="1">
      <alignment vertical="center"/>
    </xf>
    <xf numFmtId="176" fontId="38" fillId="16" borderId="0" xfId="0" applyNumberFormat="1" applyFont="1" applyFill="1">
      <alignment vertical="center"/>
    </xf>
    <xf numFmtId="0" fontId="49" fillId="15" borderId="69" xfId="0" applyFont="1" applyFill="1" applyBorder="1">
      <alignment vertical="center"/>
    </xf>
    <xf numFmtId="38" fontId="37" fillId="17" borderId="127" xfId="1" applyFont="1" applyFill="1" applyBorder="1" applyProtection="1">
      <alignment vertical="center"/>
    </xf>
    <xf numFmtId="38" fontId="37" fillId="17" borderId="128" xfId="1" applyFont="1" applyFill="1" applyBorder="1" applyProtection="1">
      <alignment vertical="center"/>
    </xf>
    <xf numFmtId="0" fontId="37" fillId="17" borderId="134" xfId="0" applyFont="1" applyFill="1" applyBorder="1">
      <alignment vertical="center"/>
    </xf>
    <xf numFmtId="38" fontId="37" fillId="17" borderId="134" xfId="1" applyFont="1" applyFill="1" applyBorder="1" applyProtection="1">
      <alignment vertical="center"/>
    </xf>
    <xf numFmtId="38" fontId="37" fillId="17" borderId="135" xfId="1" applyFont="1" applyFill="1" applyBorder="1" applyProtection="1">
      <alignment vertical="center"/>
    </xf>
    <xf numFmtId="38" fontId="37" fillId="17" borderId="136" xfId="1" applyFont="1" applyFill="1" applyBorder="1" applyProtection="1">
      <alignment vertical="center"/>
    </xf>
    <xf numFmtId="0" fontId="37" fillId="17" borderId="0" xfId="0" applyFont="1" applyFill="1">
      <alignment vertical="center"/>
    </xf>
    <xf numFmtId="0" fontId="37" fillId="17" borderId="137" xfId="0" applyFont="1" applyFill="1" applyBorder="1">
      <alignment vertical="center"/>
    </xf>
    <xf numFmtId="38" fontId="37" fillId="17" borderId="137" xfId="1" applyFont="1" applyFill="1" applyBorder="1" applyProtection="1">
      <alignment vertical="center"/>
    </xf>
    <xf numFmtId="38" fontId="37" fillId="17" borderId="138" xfId="1" applyFont="1" applyFill="1" applyBorder="1" applyProtection="1">
      <alignment vertical="center"/>
    </xf>
    <xf numFmtId="38" fontId="37" fillId="17" borderId="139" xfId="1" applyFont="1" applyFill="1" applyBorder="1" applyProtection="1">
      <alignment vertical="center"/>
    </xf>
    <xf numFmtId="0" fontId="36" fillId="17" borderId="127" xfId="0" applyFont="1" applyFill="1" applyBorder="1">
      <alignment vertical="center"/>
    </xf>
    <xf numFmtId="0" fontId="37" fillId="17" borderId="134" xfId="0" applyFont="1" applyFill="1" applyBorder="1" applyAlignment="1">
      <alignment horizontal="center" vertical="center" shrinkToFit="1"/>
    </xf>
    <xf numFmtId="0" fontId="37" fillId="17" borderId="135" xfId="0" applyFont="1" applyFill="1" applyBorder="1" applyAlignment="1">
      <alignment horizontal="center" vertical="center" shrinkToFit="1"/>
    </xf>
    <xf numFmtId="0" fontId="37" fillId="17" borderId="136" xfId="0" applyFont="1" applyFill="1" applyBorder="1" applyAlignment="1">
      <alignment horizontal="center" vertical="center" shrinkToFit="1"/>
    </xf>
    <xf numFmtId="0" fontId="36" fillId="17" borderId="132" xfId="0" applyFont="1" applyFill="1" applyBorder="1">
      <alignment vertical="center"/>
    </xf>
    <xf numFmtId="0" fontId="37" fillId="17" borderId="141" xfId="0" applyFont="1" applyFill="1" applyBorder="1">
      <alignment vertical="center"/>
    </xf>
    <xf numFmtId="0" fontId="37" fillId="17" borderId="135" xfId="0" applyFont="1" applyFill="1" applyBorder="1">
      <alignment vertical="center"/>
    </xf>
    <xf numFmtId="0" fontId="72" fillId="17" borderId="0" xfId="0" applyFont="1" applyFill="1">
      <alignment vertical="center"/>
    </xf>
    <xf numFmtId="0" fontId="73" fillId="17" borderId="0" xfId="0" applyFont="1" applyFill="1">
      <alignment vertical="center"/>
    </xf>
    <xf numFmtId="0" fontId="36" fillId="17" borderId="0" xfId="0" applyFont="1" applyFill="1" applyAlignment="1">
      <alignment horizontal="right" vertical="center"/>
    </xf>
    <xf numFmtId="0" fontId="37" fillId="17" borderId="140" xfId="0" applyFont="1" applyFill="1" applyBorder="1" applyAlignment="1">
      <alignment vertical="center" shrinkToFit="1"/>
    </xf>
    <xf numFmtId="0" fontId="36" fillId="17" borderId="140" xfId="0" applyFont="1" applyFill="1" applyBorder="1">
      <alignment vertical="center"/>
    </xf>
    <xf numFmtId="38" fontId="37" fillId="17" borderId="140" xfId="0" applyNumberFormat="1" applyFont="1" applyFill="1" applyBorder="1" applyAlignment="1">
      <alignment horizontal="right" vertical="center"/>
    </xf>
    <xf numFmtId="38" fontId="37" fillId="17" borderId="140" xfId="0" applyNumberFormat="1" applyFont="1" applyFill="1" applyBorder="1">
      <alignment vertical="center"/>
    </xf>
    <xf numFmtId="0" fontId="75" fillId="17" borderId="140" xfId="0" applyFont="1" applyFill="1" applyBorder="1" applyAlignment="1">
      <alignment horizontal="center" vertical="center" shrinkToFit="1"/>
    </xf>
    <xf numFmtId="0" fontId="36" fillId="17" borderId="142" xfId="0" applyFont="1" applyFill="1" applyBorder="1">
      <alignment vertical="center"/>
    </xf>
    <xf numFmtId="38" fontId="37" fillId="17" borderId="142" xfId="0" applyNumberFormat="1" applyFont="1" applyFill="1" applyBorder="1" applyAlignment="1">
      <alignment horizontal="right" vertical="center"/>
    </xf>
    <xf numFmtId="38" fontId="37" fillId="17" borderId="142" xfId="0" applyNumberFormat="1" applyFont="1" applyFill="1" applyBorder="1">
      <alignment vertical="center"/>
    </xf>
    <xf numFmtId="0" fontId="36" fillId="17" borderId="143" xfId="0" applyFont="1" applyFill="1" applyBorder="1">
      <alignment vertical="center"/>
    </xf>
    <xf numFmtId="38" fontId="37" fillId="17" borderId="143" xfId="0" applyNumberFormat="1" applyFont="1" applyFill="1" applyBorder="1" applyAlignment="1">
      <alignment horizontal="right" vertical="center"/>
    </xf>
    <xf numFmtId="38" fontId="37" fillId="17" borderId="143" xfId="0" applyNumberFormat="1" applyFont="1" applyFill="1" applyBorder="1">
      <alignment vertical="center"/>
    </xf>
    <xf numFmtId="0" fontId="36" fillId="17" borderId="144" xfId="0" applyFont="1" applyFill="1" applyBorder="1">
      <alignment vertical="center"/>
    </xf>
    <xf numFmtId="38" fontId="37" fillId="17" borderId="144" xfId="0" applyNumberFormat="1" applyFont="1" applyFill="1" applyBorder="1" applyAlignment="1">
      <alignment horizontal="right" vertical="center"/>
    </xf>
    <xf numFmtId="38" fontId="37" fillId="17" borderId="144" xfId="0" applyNumberFormat="1" applyFont="1" applyFill="1" applyBorder="1">
      <alignment vertical="center"/>
    </xf>
    <xf numFmtId="0" fontId="69" fillId="17" borderId="0" xfId="0" applyFont="1" applyFill="1" applyAlignment="1">
      <alignment horizontal="right" vertical="center" shrinkToFit="1"/>
    </xf>
    <xf numFmtId="0" fontId="76" fillId="17" borderId="131" xfId="0" applyFont="1" applyFill="1" applyBorder="1">
      <alignment vertical="center"/>
    </xf>
    <xf numFmtId="38" fontId="77" fillId="17" borderId="132" xfId="1" applyFont="1" applyFill="1" applyBorder="1" applyProtection="1">
      <alignment vertical="center"/>
    </xf>
    <xf numFmtId="38" fontId="77" fillId="17" borderId="133" xfId="1" applyFont="1" applyFill="1" applyBorder="1" applyProtection="1">
      <alignment vertical="center"/>
    </xf>
    <xf numFmtId="38" fontId="77" fillId="17" borderId="131" xfId="1" applyFont="1" applyFill="1" applyBorder="1" applyProtection="1">
      <alignment vertical="center"/>
    </xf>
    <xf numFmtId="191" fontId="74" fillId="17" borderId="0" xfId="0" applyNumberFormat="1" applyFont="1" applyFill="1">
      <alignment vertical="center"/>
    </xf>
    <xf numFmtId="191" fontId="36" fillId="17" borderId="0" xfId="0" applyNumberFormat="1" applyFont="1" applyFill="1">
      <alignment vertical="center"/>
    </xf>
    <xf numFmtId="191" fontId="37" fillId="17" borderId="0" xfId="0" applyNumberFormat="1" applyFont="1" applyFill="1" applyAlignment="1">
      <alignment vertical="center" shrinkToFit="1"/>
    </xf>
    <xf numFmtId="0" fontId="71" fillId="17" borderId="0" xfId="0" applyFont="1" applyFill="1" applyAlignment="1">
      <alignment horizontal="right" vertical="center"/>
    </xf>
    <xf numFmtId="0" fontId="36" fillId="17" borderId="145" xfId="0" applyFont="1" applyFill="1" applyBorder="1">
      <alignment vertical="center"/>
    </xf>
    <xf numFmtId="0" fontId="36" fillId="17" borderId="146" xfId="0" applyFont="1" applyFill="1" applyBorder="1">
      <alignment vertical="center"/>
    </xf>
    <xf numFmtId="0" fontId="70" fillId="17" borderId="146" xfId="0" applyFont="1" applyFill="1" applyBorder="1">
      <alignment vertical="center"/>
    </xf>
    <xf numFmtId="0" fontId="37" fillId="17" borderId="146" xfId="0" applyFont="1" applyFill="1" applyBorder="1" applyAlignment="1">
      <alignment vertical="center" shrinkToFit="1"/>
    </xf>
    <xf numFmtId="191" fontId="36" fillId="17" borderId="146" xfId="0" applyNumberFormat="1" applyFont="1" applyFill="1" applyBorder="1">
      <alignment vertical="center"/>
    </xf>
    <xf numFmtId="191" fontId="36" fillId="17" borderId="147" xfId="0" applyNumberFormat="1" applyFont="1" applyFill="1" applyBorder="1">
      <alignment vertical="center"/>
    </xf>
    <xf numFmtId="191" fontId="74" fillId="17" borderId="146" xfId="0" applyNumberFormat="1" applyFont="1" applyFill="1" applyBorder="1">
      <alignment vertical="center"/>
    </xf>
    <xf numFmtId="191" fontId="37" fillId="17" borderId="146" xfId="0" applyNumberFormat="1" applyFont="1" applyFill="1" applyBorder="1" applyAlignment="1">
      <alignment vertical="center" shrinkToFit="1"/>
    </xf>
    <xf numFmtId="0" fontId="78" fillId="17" borderId="148" xfId="0" applyFont="1" applyFill="1" applyBorder="1">
      <alignment vertical="center"/>
    </xf>
    <xf numFmtId="0" fontId="78" fillId="17" borderId="0" xfId="0" applyFont="1" applyFill="1">
      <alignment vertical="center"/>
    </xf>
    <xf numFmtId="0" fontId="56" fillId="0" borderId="0" xfId="0" applyFont="1" applyAlignment="1">
      <alignment vertical="center" wrapText="1" shrinkToFit="1"/>
    </xf>
    <xf numFmtId="0" fontId="56" fillId="18" borderId="0" xfId="0" applyFont="1" applyFill="1" applyAlignment="1">
      <alignment vertical="center" wrapText="1" shrinkToFit="1"/>
    </xf>
    <xf numFmtId="0" fontId="56" fillId="18" borderId="0" xfId="0" applyFont="1" applyFill="1" applyAlignment="1">
      <alignment vertical="center" wrapText="1"/>
    </xf>
    <xf numFmtId="0" fontId="59" fillId="18" borderId="0" xfId="0" applyFont="1" applyFill="1">
      <alignment vertical="center"/>
    </xf>
    <xf numFmtId="0" fontId="81" fillId="18" borderId="0" xfId="0" applyFont="1" applyFill="1">
      <alignment vertical="center"/>
    </xf>
    <xf numFmtId="0" fontId="58" fillId="18" borderId="0" xfId="0" applyFont="1" applyFill="1">
      <alignment vertical="center"/>
    </xf>
    <xf numFmtId="0" fontId="60" fillId="18" borderId="0" xfId="0" applyFont="1" applyFill="1">
      <alignment vertical="center"/>
    </xf>
    <xf numFmtId="0" fontId="61" fillId="0" borderId="0" xfId="0" applyFont="1" applyAlignment="1">
      <alignment vertical="center" wrapText="1"/>
    </xf>
    <xf numFmtId="0" fontId="56" fillId="6" borderId="8" xfId="0" applyFont="1" applyFill="1" applyBorder="1" applyAlignment="1">
      <alignment horizontal="center" vertical="center" wrapText="1" shrinkToFit="1"/>
    </xf>
    <xf numFmtId="0" fontId="56" fillId="6" borderId="8" xfId="0" applyFont="1" applyFill="1" applyBorder="1" applyAlignment="1">
      <alignment horizontal="center" vertical="center"/>
    </xf>
    <xf numFmtId="0" fontId="56" fillId="0" borderId="8" xfId="0" applyFont="1" applyBorder="1" applyAlignment="1">
      <alignment horizontal="center" vertical="center"/>
    </xf>
    <xf numFmtId="0" fontId="56" fillId="6" borderId="8" xfId="0" applyFont="1" applyFill="1" applyBorder="1" applyAlignment="1">
      <alignment horizontal="center" vertical="center" wrapText="1"/>
    </xf>
    <xf numFmtId="38" fontId="56" fillId="6" borderId="65" xfId="1" applyFont="1" applyFill="1" applyBorder="1" applyAlignment="1">
      <alignment horizontal="center" vertical="center"/>
    </xf>
    <xf numFmtId="0" fontId="62" fillId="0" borderId="8" xfId="0" applyFont="1" applyBorder="1" applyAlignment="1">
      <alignment horizontal="right" vertical="center" wrapText="1" shrinkToFit="1"/>
    </xf>
    <xf numFmtId="38" fontId="56" fillId="0" borderId="65" xfId="1" applyFont="1" applyBorder="1" applyAlignment="1">
      <alignment horizontal="right" vertical="center" wrapText="1" indent="1"/>
    </xf>
    <xf numFmtId="38" fontId="56" fillId="0" borderId="65" xfId="1" applyFont="1" applyBorder="1" applyAlignment="1">
      <alignment horizontal="right" vertical="center" indent="1"/>
    </xf>
    <xf numFmtId="0" fontId="62" fillId="0" borderId="8" xfId="0" applyFont="1" applyBorder="1" applyAlignment="1">
      <alignment horizontal="right" vertical="center" wrapText="1"/>
    </xf>
    <xf numFmtId="0" fontId="56" fillId="7" borderId="0" xfId="0" applyFont="1" applyFill="1" applyAlignment="1">
      <alignment horizontal="center" vertical="center"/>
    </xf>
    <xf numFmtId="0" fontId="56" fillId="7" borderId="0" xfId="0" applyFont="1" applyFill="1">
      <alignment vertical="center"/>
    </xf>
    <xf numFmtId="0" fontId="56" fillId="7" borderId="8" xfId="0" applyFont="1" applyFill="1" applyBorder="1" applyAlignment="1">
      <alignment horizontal="center" vertical="center"/>
    </xf>
    <xf numFmtId="0" fontId="56" fillId="7" borderId="7" xfId="0" applyFont="1" applyFill="1" applyBorder="1" applyAlignment="1">
      <alignment horizontal="center" vertical="center"/>
    </xf>
    <xf numFmtId="0" fontId="56" fillId="7" borderId="9" xfId="0" applyFont="1" applyFill="1" applyBorder="1" applyAlignment="1">
      <alignment horizontal="center" vertical="center"/>
    </xf>
    <xf numFmtId="0" fontId="56" fillId="0" borderId="24" xfId="0" applyFont="1" applyBorder="1" applyAlignment="1">
      <alignment horizontal="center" vertical="center"/>
    </xf>
    <xf numFmtId="0" fontId="56" fillId="7" borderId="24" xfId="0" applyFont="1" applyFill="1" applyBorder="1" applyAlignment="1">
      <alignment horizontal="center" vertical="center"/>
    </xf>
    <xf numFmtId="0" fontId="56" fillId="7" borderId="24" xfId="0" applyFont="1" applyFill="1" applyBorder="1">
      <alignment vertical="center"/>
    </xf>
    <xf numFmtId="38" fontId="67" fillId="0" borderId="0" xfId="1" applyFont="1" applyAlignment="1">
      <alignment horizontal="right" vertical="center"/>
    </xf>
    <xf numFmtId="0" fontId="82" fillId="0" borderId="0" xfId="0" applyFont="1">
      <alignment vertical="center"/>
    </xf>
    <xf numFmtId="0" fontId="80" fillId="0" borderId="0" xfId="0" applyFont="1" applyAlignment="1">
      <alignment vertical="center" wrapText="1"/>
    </xf>
    <xf numFmtId="0" fontId="84" fillId="15" borderId="0" xfId="0" applyFont="1" applyFill="1">
      <alignment vertical="center"/>
    </xf>
    <xf numFmtId="0" fontId="85" fillId="15" borderId="129" xfId="0" applyFont="1" applyFill="1" applyBorder="1">
      <alignment vertical="center"/>
    </xf>
    <xf numFmtId="0" fontId="85" fillId="15" borderId="130" xfId="0" applyFont="1" applyFill="1" applyBorder="1">
      <alignment vertical="center"/>
    </xf>
    <xf numFmtId="38" fontId="56" fillId="0" borderId="0" xfId="1" applyFont="1" applyFill="1" applyAlignment="1">
      <alignment horizontal="right" vertical="center" indent="1"/>
    </xf>
    <xf numFmtId="0" fontId="56" fillId="0" borderId="8" xfId="0" applyFont="1" applyBorder="1" applyAlignment="1">
      <alignment horizontal="center" vertical="center" wrapText="1" shrinkToFit="1"/>
    </xf>
    <xf numFmtId="38" fontId="56" fillId="0" borderId="29" xfId="1" applyFont="1" applyFill="1" applyBorder="1" applyAlignment="1">
      <alignment horizontal="right" vertical="center" indent="1"/>
    </xf>
    <xf numFmtId="38" fontId="56" fillId="0" borderId="24" xfId="1" applyFont="1" applyFill="1" applyBorder="1" applyAlignment="1">
      <alignment horizontal="right" vertical="center" indent="1"/>
    </xf>
    <xf numFmtId="0" fontId="13" fillId="0" borderId="8" xfId="0" applyFont="1" applyBorder="1" applyAlignment="1">
      <alignment horizontal="center" vertical="center" wrapText="1"/>
    </xf>
    <xf numFmtId="0" fontId="60" fillId="0" borderId="0" xfId="0" applyFont="1" applyAlignment="1">
      <alignment horizontal="center" vertical="center"/>
    </xf>
    <xf numFmtId="0" fontId="19" fillId="0" borderId="8" xfId="0" applyFont="1" applyBorder="1" applyAlignment="1">
      <alignment horizontal="right"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xf>
    <xf numFmtId="0" fontId="13" fillId="0" borderId="29" xfId="0" applyFont="1" applyBorder="1" applyAlignment="1">
      <alignment horizontal="center" vertical="center"/>
    </xf>
    <xf numFmtId="0" fontId="13" fillId="0" borderId="24" xfId="0" applyFont="1" applyBorder="1" applyAlignment="1">
      <alignment horizontal="center" vertical="center"/>
    </xf>
    <xf numFmtId="0" fontId="13" fillId="0" borderId="111" xfId="0" applyFont="1" applyBorder="1" applyAlignment="1">
      <alignment horizontal="center" vertical="center"/>
    </xf>
    <xf numFmtId="0" fontId="13" fillId="0" borderId="0" xfId="0" applyFont="1" applyAlignment="1">
      <alignment horizontal="center" vertical="center" wrapText="1"/>
    </xf>
    <xf numFmtId="0" fontId="56" fillId="0" borderId="1" xfId="0" applyFont="1" applyBorder="1" applyAlignment="1">
      <alignment horizontal="center" vertical="center" wrapText="1"/>
    </xf>
    <xf numFmtId="0" fontId="60" fillId="0" borderId="65" xfId="0" applyFont="1" applyBorder="1" applyAlignment="1">
      <alignment horizontal="right" vertical="center"/>
    </xf>
    <xf numFmtId="38" fontId="86" fillId="15" borderId="0" xfId="0" applyNumberFormat="1" applyFont="1" applyFill="1" applyAlignment="1">
      <alignment horizontal="center" vertical="center" wrapText="1"/>
    </xf>
    <xf numFmtId="0" fontId="41" fillId="15" borderId="0" xfId="0" applyFont="1" applyFill="1" applyAlignment="1">
      <alignment horizontal="left" vertical="center"/>
    </xf>
    <xf numFmtId="38" fontId="32" fillId="20" borderId="105" xfId="1" applyFont="1" applyFill="1" applyBorder="1" applyProtection="1">
      <alignment vertical="center"/>
    </xf>
    <xf numFmtId="38" fontId="32" fillId="15" borderId="105" xfId="1" applyFont="1" applyFill="1" applyBorder="1" applyProtection="1">
      <alignment vertical="center"/>
    </xf>
    <xf numFmtId="0" fontId="32" fillId="15" borderId="105" xfId="0" applyFont="1" applyFill="1" applyBorder="1" applyAlignment="1">
      <alignment horizontal="left" vertical="center" shrinkToFit="1"/>
    </xf>
    <xf numFmtId="0" fontId="32" fillId="15" borderId="105" xfId="0" applyFont="1" applyFill="1" applyBorder="1">
      <alignment vertical="center"/>
    </xf>
    <xf numFmtId="38" fontId="32" fillId="15" borderId="105" xfId="1" applyFont="1" applyFill="1" applyBorder="1" applyAlignment="1" applyProtection="1">
      <alignment vertical="center" shrinkToFit="1"/>
    </xf>
    <xf numFmtId="0" fontId="32" fillId="20" borderId="0" xfId="0" applyFont="1" applyFill="1" applyAlignment="1">
      <alignment horizontal="center" vertical="center" shrinkToFit="1"/>
    </xf>
    <xf numFmtId="0" fontId="32" fillId="20" borderId="0" xfId="0" applyFont="1" applyFill="1">
      <alignment vertical="center"/>
    </xf>
    <xf numFmtId="190" fontId="57" fillId="20" borderId="0" xfId="0" applyNumberFormat="1" applyFont="1" applyFill="1" applyAlignment="1" applyProtection="1">
      <alignment horizontal="center" vertical="center" shrinkToFit="1"/>
      <protection locked="0"/>
    </xf>
    <xf numFmtId="0" fontId="87" fillId="0" borderId="4" xfId="0" applyFont="1" applyBorder="1" applyAlignment="1" applyProtection="1">
      <alignment vertical="center" shrinkToFit="1"/>
      <protection locked="0"/>
    </xf>
    <xf numFmtId="38" fontId="0" fillId="21" borderId="4" xfId="1" applyFont="1" applyFill="1" applyBorder="1" applyAlignment="1" applyProtection="1">
      <alignment horizontal="center" vertical="top" wrapText="1"/>
    </xf>
    <xf numFmtId="38" fontId="22" fillId="21" borderId="4" xfId="1" applyFont="1" applyFill="1" applyBorder="1" applyAlignment="1" applyProtection="1">
      <alignment vertical="center" shrinkToFit="1"/>
    </xf>
    <xf numFmtId="38" fontId="0" fillId="21" borderId="4" xfId="1" applyFont="1" applyFill="1" applyBorder="1" applyAlignment="1" applyProtection="1">
      <alignment vertical="center" shrinkToFit="1"/>
    </xf>
    <xf numFmtId="38" fontId="0" fillId="21" borderId="23" xfId="1" applyFont="1" applyFill="1" applyBorder="1" applyAlignment="1" applyProtection="1">
      <alignment horizontal="center" vertical="top" wrapText="1"/>
    </xf>
    <xf numFmtId="38" fontId="22" fillId="21" borderId="23" xfId="1" applyFont="1" applyFill="1" applyBorder="1" applyAlignment="1" applyProtection="1">
      <alignment vertical="center" shrinkToFit="1"/>
    </xf>
    <xf numFmtId="38" fontId="86" fillId="15" borderId="0" xfId="0" applyNumberFormat="1" applyFont="1" applyFill="1" applyAlignment="1">
      <alignment horizontal="center" vertical="top" wrapText="1"/>
    </xf>
    <xf numFmtId="38" fontId="42" fillId="15" borderId="0" xfId="0" applyNumberFormat="1" applyFont="1" applyFill="1" applyAlignment="1">
      <alignment horizontal="center" vertical="top" wrapText="1"/>
    </xf>
    <xf numFmtId="38" fontId="86" fillId="15" borderId="0" xfId="1" applyFont="1" applyFill="1" applyBorder="1" applyAlignment="1" applyProtection="1">
      <alignment horizontal="center" vertical="top" wrapText="1" shrinkToFit="1"/>
    </xf>
    <xf numFmtId="0" fontId="25" fillId="0" borderId="0" xfId="2" applyFont="1" applyAlignment="1">
      <alignment horizontal="center" vertical="center"/>
    </xf>
    <xf numFmtId="0" fontId="88" fillId="0" borderId="47" xfId="2" applyFont="1" applyBorder="1" applyAlignment="1" applyProtection="1">
      <alignment horizontal="left" vertical="top" wrapText="1"/>
      <protection locked="0"/>
    </xf>
    <xf numFmtId="0" fontId="88" fillId="0" borderId="48" xfId="2" applyFont="1" applyBorder="1" applyAlignment="1" applyProtection="1">
      <alignment horizontal="left" vertical="top" wrapText="1"/>
      <protection locked="0"/>
    </xf>
    <xf numFmtId="0" fontId="88" fillId="0" borderId="49" xfId="2" applyFont="1" applyBorder="1" applyAlignment="1" applyProtection="1">
      <alignment horizontal="left" vertical="top" wrapText="1"/>
      <protection locked="0"/>
    </xf>
    <xf numFmtId="0" fontId="28" fillId="0" borderId="0" xfId="2" applyFont="1" applyAlignment="1">
      <alignment horizontal="right" vertical="center"/>
    </xf>
    <xf numFmtId="0" fontId="26" fillId="0" borderId="0" xfId="2" applyFont="1" applyAlignment="1">
      <alignment horizontal="left" vertical="center"/>
    </xf>
    <xf numFmtId="0" fontId="27" fillId="0" borderId="0" xfId="2" applyFont="1" applyAlignment="1">
      <alignment horizontal="center" vertical="center"/>
    </xf>
    <xf numFmtId="0" fontId="26" fillId="0" borderId="0" xfId="2" applyFont="1" applyAlignment="1">
      <alignment horizontal="center" vertical="center"/>
    </xf>
    <xf numFmtId="0" fontId="26" fillId="0" borderId="0" xfId="2" applyFont="1" applyAlignment="1">
      <alignment horizontal="left" vertical="center" wrapText="1"/>
    </xf>
    <xf numFmtId="0" fontId="26" fillId="0" borderId="0" xfId="2" applyFont="1" applyAlignment="1" applyProtection="1">
      <alignment horizontal="left" vertical="top" wrapText="1"/>
      <protection locked="0"/>
    </xf>
    <xf numFmtId="0" fontId="30" fillId="0" borderId="0" xfId="2" applyFont="1" applyAlignment="1">
      <alignment vertical="center" wrapText="1"/>
    </xf>
    <xf numFmtId="0" fontId="30" fillId="0" borderId="0" xfId="2" applyFont="1" applyAlignment="1">
      <alignment vertical="center"/>
    </xf>
    <xf numFmtId="0" fontId="29" fillId="0" borderId="1" xfId="2" applyFont="1" applyBorder="1" applyAlignment="1">
      <alignment horizontal="center" vertical="center"/>
    </xf>
    <xf numFmtId="0" fontId="28" fillId="0" borderId="63" xfId="2" applyFont="1" applyBorder="1" applyAlignment="1">
      <alignment horizontal="center" vertical="center" shrinkToFit="1"/>
    </xf>
    <xf numFmtId="0" fontId="28" fillId="0" borderId="0" xfId="2" applyFont="1" applyAlignment="1">
      <alignment horizontal="center" vertical="center" shrinkToFit="1"/>
    </xf>
    <xf numFmtId="38" fontId="28" fillId="0" borderId="64" xfId="2" applyNumberFormat="1" applyFont="1" applyBorder="1" applyAlignment="1">
      <alignment vertical="center"/>
    </xf>
    <xf numFmtId="38" fontId="28" fillId="0" borderId="0" xfId="2" applyNumberFormat="1" applyFont="1" applyAlignment="1">
      <alignment vertical="center"/>
    </xf>
    <xf numFmtId="38" fontId="28" fillId="0" borderId="44" xfId="2" applyNumberFormat="1" applyFont="1" applyBorder="1" applyAlignment="1">
      <alignment vertical="center"/>
    </xf>
    <xf numFmtId="38" fontId="28" fillId="0" borderId="68" xfId="2" applyNumberFormat="1" applyFont="1" applyBorder="1" applyAlignment="1">
      <alignment vertical="center"/>
    </xf>
    <xf numFmtId="38" fontId="28" fillId="0" borderId="152" xfId="2" applyNumberFormat="1" applyFont="1" applyBorder="1" applyAlignment="1">
      <alignment vertical="center"/>
    </xf>
    <xf numFmtId="38" fontId="28" fillId="0" borderId="43" xfId="2" applyNumberFormat="1" applyFont="1" applyBorder="1" applyAlignment="1">
      <alignment vertical="center"/>
    </xf>
    <xf numFmtId="0" fontId="27" fillId="0" borderId="24" xfId="2" applyFont="1" applyBorder="1" applyAlignment="1">
      <alignment horizontal="left" vertical="center"/>
    </xf>
    <xf numFmtId="0" fontId="28" fillId="0" borderId="65" xfId="2" applyFont="1" applyBorder="1" applyAlignment="1">
      <alignment horizontal="left" vertical="center"/>
    </xf>
    <xf numFmtId="0" fontId="27" fillId="0" borderId="1" xfId="2" applyFont="1" applyBorder="1" applyAlignment="1">
      <alignment horizontal="center" vertical="center"/>
    </xf>
    <xf numFmtId="0" fontId="27" fillId="0" borderId="6" xfId="2" applyFont="1" applyBorder="1" applyAlignment="1">
      <alignment horizontal="center" vertical="center"/>
    </xf>
    <xf numFmtId="0" fontId="26" fillId="0" borderId="63" xfId="2" applyFont="1" applyBorder="1" applyAlignment="1">
      <alignment horizontal="center" vertical="center"/>
    </xf>
    <xf numFmtId="0" fontId="26" fillId="0" borderId="47" xfId="2" applyFont="1" applyBorder="1" applyAlignment="1">
      <alignment horizontal="left" vertical="center" wrapText="1"/>
    </xf>
    <xf numFmtId="192" fontId="30" fillId="0" borderId="167" xfId="3" applyNumberFormat="1" applyFont="1" applyBorder="1" applyAlignment="1" applyProtection="1">
      <alignment horizontal="right" vertical="center"/>
    </xf>
    <xf numFmtId="0" fontId="26" fillId="0" borderId="48" xfId="2" applyFont="1" applyBorder="1" applyAlignment="1">
      <alignment horizontal="left" vertical="center" wrapText="1"/>
    </xf>
    <xf numFmtId="0" fontId="26" fillId="0" borderId="49" xfId="2" applyFont="1" applyBorder="1" applyAlignment="1">
      <alignment horizontal="left" vertical="center" wrapText="1"/>
    </xf>
    <xf numFmtId="38" fontId="30" fillId="0" borderId="43" xfId="3" applyFont="1" applyBorder="1" applyAlignment="1" applyProtection="1">
      <alignment horizontal="right" vertical="center"/>
    </xf>
    <xf numFmtId="38" fontId="30" fillId="0" borderId="0" xfId="3" applyFont="1" applyBorder="1" applyAlignment="1" applyProtection="1">
      <alignment horizontal="right" vertical="center"/>
    </xf>
    <xf numFmtId="192" fontId="30" fillId="0" borderId="153" xfId="2" applyNumberFormat="1" applyFont="1" applyBorder="1" applyAlignment="1" applyProtection="1">
      <alignment horizontal="right" vertical="center" wrapText="1"/>
      <protection locked="0"/>
    </xf>
    <xf numFmtId="192" fontId="30" fillId="0" borderId="165" xfId="2" applyNumberFormat="1" applyFont="1" applyBorder="1" applyAlignment="1" applyProtection="1">
      <alignment horizontal="right" vertical="center" wrapText="1"/>
      <protection locked="0"/>
    </xf>
    <xf numFmtId="192" fontId="30" fillId="0" borderId="48" xfId="2" applyNumberFormat="1" applyFont="1" applyBorder="1" applyAlignment="1" applyProtection="1">
      <alignment horizontal="right" vertical="center" wrapText="1"/>
      <protection locked="0"/>
    </xf>
    <xf numFmtId="192" fontId="30" fillId="0" borderId="61" xfId="2" applyNumberFormat="1" applyFont="1" applyBorder="1" applyAlignment="1" applyProtection="1">
      <alignment horizontal="right" vertical="center" wrapText="1"/>
      <protection locked="0"/>
    </xf>
    <xf numFmtId="0" fontId="28" fillId="0" borderId="1" xfId="2" applyFont="1" applyBorder="1" applyAlignment="1">
      <alignment horizontal="center" vertical="center" shrinkToFit="1"/>
    </xf>
    <xf numFmtId="0" fontId="28" fillId="0" borderId="6" xfId="2" applyFont="1" applyBorder="1" applyAlignment="1">
      <alignment horizontal="center" vertical="center" shrinkToFit="1"/>
    </xf>
    <xf numFmtId="38" fontId="28" fillId="0" borderId="47" xfId="2" applyNumberFormat="1" applyFont="1" applyBorder="1" applyAlignment="1">
      <alignment vertical="center"/>
    </xf>
    <xf numFmtId="38" fontId="28" fillId="0" borderId="59" xfId="2" applyNumberFormat="1" applyFont="1" applyBorder="1" applyAlignment="1">
      <alignment vertical="center"/>
    </xf>
    <xf numFmtId="38" fontId="28" fillId="0" borderId="48" xfId="2" applyNumberFormat="1" applyFont="1" applyBorder="1" applyAlignment="1">
      <alignment vertical="center"/>
    </xf>
    <xf numFmtId="38" fontId="28" fillId="0" borderId="61" xfId="2" applyNumberFormat="1" applyFont="1" applyBorder="1" applyAlignment="1">
      <alignment vertical="center"/>
    </xf>
    <xf numFmtId="38" fontId="28" fillId="0" borderId="66" xfId="2" applyNumberFormat="1" applyFont="1" applyBorder="1" applyAlignment="1">
      <alignment vertical="center"/>
    </xf>
    <xf numFmtId="38" fontId="28" fillId="0" borderId="67" xfId="2" applyNumberFormat="1" applyFont="1" applyBorder="1" applyAlignment="1">
      <alignment vertical="center"/>
    </xf>
    <xf numFmtId="38" fontId="28" fillId="0" borderId="39" xfId="2" applyNumberFormat="1" applyFont="1" applyBorder="1" applyAlignment="1">
      <alignment vertical="center"/>
    </xf>
    <xf numFmtId="38" fontId="28" fillId="0" borderId="34" xfId="2" applyNumberFormat="1" applyFont="1" applyBorder="1" applyAlignment="1">
      <alignment vertical="center"/>
    </xf>
    <xf numFmtId="0" fontId="29" fillId="0" borderId="30" xfId="2" applyFont="1" applyBorder="1" applyAlignment="1">
      <alignment horizontal="center" vertical="center"/>
    </xf>
    <xf numFmtId="0" fontId="29" fillId="0" borderId="31" xfId="2" applyFont="1" applyBorder="1" applyAlignment="1">
      <alignment horizontal="center" vertical="center"/>
    </xf>
    <xf numFmtId="0" fontId="29" fillId="0" borderId="32" xfId="2" applyFont="1" applyBorder="1" applyAlignment="1">
      <alignment horizontal="center" vertical="center"/>
    </xf>
    <xf numFmtId="0" fontId="26" fillId="0" borderId="1" xfId="2" applyFont="1" applyBorder="1" applyAlignment="1">
      <alignment horizontal="center" vertical="center"/>
    </xf>
    <xf numFmtId="38" fontId="30" fillId="0" borderId="50" xfId="3" applyFont="1" applyBorder="1" applyAlignment="1" applyProtection="1">
      <alignment horizontal="right" vertical="center"/>
    </xf>
    <xf numFmtId="38" fontId="30" fillId="0" borderId="51" xfId="3" applyFont="1" applyBorder="1" applyAlignment="1" applyProtection="1">
      <alignment horizontal="right" vertical="center"/>
    </xf>
    <xf numFmtId="38" fontId="30" fillId="0" borderId="52" xfId="3" applyFont="1" applyBorder="1" applyAlignment="1" applyProtection="1">
      <alignment horizontal="right" vertical="center"/>
    </xf>
    <xf numFmtId="38" fontId="30" fillId="0" borderId="47" xfId="3" applyFont="1" applyBorder="1" applyAlignment="1" applyProtection="1">
      <alignment horizontal="right" vertical="center"/>
    </xf>
    <xf numFmtId="38" fontId="30" fillId="0" borderId="53" xfId="3" applyFont="1" applyBorder="1" applyAlignment="1" applyProtection="1">
      <alignment horizontal="right" vertical="center"/>
    </xf>
    <xf numFmtId="38" fontId="30" fillId="0" borderId="54" xfId="3" applyFont="1" applyBorder="1" applyAlignment="1" applyProtection="1">
      <alignment horizontal="right" vertical="center"/>
    </xf>
    <xf numFmtId="38" fontId="30" fillId="0" borderId="55" xfId="3" applyFont="1" applyBorder="1" applyAlignment="1" applyProtection="1">
      <alignment horizontal="right" vertical="center"/>
    </xf>
    <xf numFmtId="38" fontId="30" fillId="0" borderId="48" xfId="3" applyFont="1" applyBorder="1" applyAlignment="1" applyProtection="1">
      <alignment horizontal="right" vertical="center"/>
    </xf>
    <xf numFmtId="38" fontId="30" fillId="0" borderId="56" xfId="3" applyFont="1" applyBorder="1" applyAlignment="1" applyProtection="1">
      <alignment horizontal="right" vertical="center"/>
    </xf>
    <xf numFmtId="38" fontId="30" fillId="0" borderId="57" xfId="3" applyFont="1" applyBorder="1" applyAlignment="1" applyProtection="1">
      <alignment horizontal="right" vertical="center"/>
    </xf>
    <xf numFmtId="38" fontId="30" fillId="0" borderId="58" xfId="3" applyFont="1" applyBorder="1" applyAlignment="1" applyProtection="1">
      <alignment horizontal="right" vertical="center"/>
    </xf>
    <xf numFmtId="38" fontId="30" fillId="0" borderId="49" xfId="3" applyFont="1" applyBorder="1" applyAlignment="1" applyProtection="1">
      <alignment horizontal="right" vertical="center"/>
    </xf>
    <xf numFmtId="38" fontId="30" fillId="0" borderId="36" xfId="3" applyFont="1" applyBorder="1" applyAlignment="1" applyProtection="1">
      <alignment horizontal="right" vertical="center"/>
    </xf>
    <xf numFmtId="38" fontId="30" fillId="0" borderId="37" xfId="3" applyFont="1" applyBorder="1" applyAlignment="1" applyProtection="1">
      <alignment horizontal="right" vertical="center"/>
    </xf>
    <xf numFmtId="38" fontId="30" fillId="0" borderId="38" xfId="3" applyFont="1" applyBorder="1" applyAlignment="1" applyProtection="1">
      <alignment horizontal="right" vertical="center"/>
    </xf>
    <xf numFmtId="38" fontId="30" fillId="0" borderId="42" xfId="3" applyFont="1" applyBorder="1" applyAlignment="1" applyProtection="1">
      <alignment horizontal="right" vertical="center"/>
    </xf>
    <xf numFmtId="0" fontId="27" fillId="0" borderId="59" xfId="2" applyFont="1" applyBorder="1" applyAlignment="1">
      <alignment horizontal="left" vertical="center"/>
    </xf>
    <xf numFmtId="0" fontId="27" fillId="0" borderId="60" xfId="2" applyFont="1" applyBorder="1" applyAlignment="1">
      <alignment horizontal="left" vertical="center"/>
    </xf>
    <xf numFmtId="38" fontId="27" fillId="0" borderId="50" xfId="3" applyFont="1" applyBorder="1" applyAlignment="1" applyProtection="1">
      <alignment horizontal="right" vertical="center"/>
    </xf>
    <xf numFmtId="38" fontId="27" fillId="0" borderId="51" xfId="3" applyFont="1" applyBorder="1" applyAlignment="1" applyProtection="1">
      <alignment horizontal="right" vertical="center"/>
    </xf>
    <xf numFmtId="38" fontId="27" fillId="0" borderId="52" xfId="3" applyFont="1" applyBorder="1" applyAlignment="1" applyProtection="1">
      <alignment horizontal="right" vertical="center"/>
    </xf>
    <xf numFmtId="38" fontId="27" fillId="0" borderId="47" xfId="3" applyFont="1" applyBorder="1" applyAlignment="1" applyProtection="1">
      <alignment horizontal="right" vertical="center"/>
    </xf>
    <xf numFmtId="0" fontId="27" fillId="0" borderId="61" xfId="2" applyFont="1" applyBorder="1" applyAlignment="1">
      <alignment horizontal="left" vertical="center"/>
    </xf>
    <xf numFmtId="0" fontId="27" fillId="0" borderId="62" xfId="2" applyFont="1" applyBorder="1" applyAlignment="1">
      <alignment horizontal="left" vertical="center"/>
    </xf>
    <xf numFmtId="38" fontId="27" fillId="0" borderId="53" xfId="3" applyFont="1" applyBorder="1" applyAlignment="1" applyProtection="1">
      <alignment horizontal="right" vertical="center"/>
    </xf>
    <xf numFmtId="38" fontId="27" fillId="0" borderId="54" xfId="3" applyFont="1" applyBorder="1" applyAlignment="1" applyProtection="1">
      <alignment horizontal="right" vertical="center"/>
    </xf>
    <xf numFmtId="38" fontId="27" fillId="0" borderId="55" xfId="3" applyFont="1" applyBorder="1" applyAlignment="1" applyProtection="1">
      <alignment horizontal="right" vertical="center"/>
    </xf>
    <xf numFmtId="38" fontId="27" fillId="0" borderId="48" xfId="3" applyFont="1" applyBorder="1" applyAlignment="1" applyProtection="1">
      <alignment horizontal="right" vertical="center"/>
    </xf>
    <xf numFmtId="38" fontId="27" fillId="0" borderId="36" xfId="3" applyFont="1" applyBorder="1" applyAlignment="1" applyProtection="1">
      <alignment horizontal="right" vertical="center"/>
    </xf>
    <xf numFmtId="38" fontId="27" fillId="0" borderId="37" xfId="3" applyFont="1" applyBorder="1" applyAlignment="1" applyProtection="1">
      <alignment horizontal="right" vertical="center"/>
    </xf>
    <xf numFmtId="38" fontId="27" fillId="0" borderId="38" xfId="3" applyFont="1" applyBorder="1" applyAlignment="1" applyProtection="1">
      <alignment horizontal="right" vertical="center"/>
    </xf>
    <xf numFmtId="38" fontId="27" fillId="0" borderId="42" xfId="3" applyFont="1" applyBorder="1" applyAlignment="1" applyProtection="1">
      <alignment horizontal="right" vertical="center"/>
    </xf>
    <xf numFmtId="192" fontId="30" fillId="0" borderId="67" xfId="2" applyNumberFormat="1" applyFont="1" applyBorder="1" applyAlignment="1" applyProtection="1">
      <alignment horizontal="right" vertical="center" wrapText="1"/>
      <protection locked="0"/>
    </xf>
    <xf numFmtId="192" fontId="30" fillId="0" borderId="169" xfId="2" applyNumberFormat="1" applyFont="1" applyBorder="1" applyAlignment="1" applyProtection="1">
      <alignment horizontal="right" vertical="center" wrapText="1"/>
      <protection locked="0"/>
    </xf>
    <xf numFmtId="192" fontId="30" fillId="0" borderId="151" xfId="2" applyNumberFormat="1" applyFont="1" applyBorder="1" applyAlignment="1" applyProtection="1">
      <alignment horizontal="right" vertical="center" wrapText="1"/>
      <protection locked="0"/>
    </xf>
    <xf numFmtId="0" fontId="90" fillId="0" borderId="60" xfId="2" applyFont="1" applyBorder="1" applyAlignment="1" applyProtection="1">
      <alignment horizontal="left" vertical="top" wrapText="1"/>
      <protection locked="0"/>
    </xf>
    <xf numFmtId="0" fontId="90" fillId="0" borderId="62" xfId="2" applyFont="1" applyBorder="1" applyAlignment="1" applyProtection="1">
      <alignment horizontal="left" vertical="top" wrapText="1"/>
      <protection locked="0"/>
    </xf>
    <xf numFmtId="0" fontId="27" fillId="0" borderId="149" xfId="2" applyFont="1" applyBorder="1" applyAlignment="1">
      <alignment horizontal="center" vertical="center"/>
    </xf>
    <xf numFmtId="192" fontId="30" fillId="0" borderId="170" xfId="2" applyNumberFormat="1" applyFont="1" applyBorder="1" applyAlignment="1" applyProtection="1">
      <alignment horizontal="right" vertical="center" wrapText="1"/>
      <protection locked="0"/>
    </xf>
    <xf numFmtId="0" fontId="26" fillId="0" borderId="150" xfId="2" applyFont="1" applyBorder="1" applyAlignment="1">
      <alignment horizontal="left" vertical="center" wrapText="1"/>
    </xf>
    <xf numFmtId="0" fontId="90" fillId="0" borderId="65" xfId="2" applyFont="1" applyBorder="1" applyAlignment="1" applyProtection="1">
      <alignment horizontal="left" vertical="top" wrapText="1"/>
      <protection locked="0"/>
    </xf>
    <xf numFmtId="0" fontId="91" fillId="0" borderId="62" xfId="2" applyFont="1" applyBorder="1" applyAlignment="1" applyProtection="1">
      <alignment horizontal="left" vertical="center"/>
      <protection locked="0"/>
    </xf>
    <xf numFmtId="176" fontId="38" fillId="16" borderId="0" xfId="0" applyNumberFormat="1" applyFont="1" applyFill="1" applyAlignment="1">
      <alignment horizontal="right" vertical="center"/>
    </xf>
    <xf numFmtId="38" fontId="38" fillId="16" borderId="0" xfId="3" applyFont="1" applyFill="1">
      <alignment vertical="center"/>
    </xf>
    <xf numFmtId="0" fontId="27" fillId="0" borderId="48" xfId="2" applyFont="1" applyBorder="1" applyAlignment="1">
      <alignment horizontal="left" vertical="center" shrinkToFit="1"/>
    </xf>
    <xf numFmtId="0" fontId="27" fillId="0" borderId="47" xfId="2" applyFont="1" applyBorder="1" applyAlignment="1">
      <alignment horizontal="left" vertical="center" shrinkToFit="1"/>
    </xf>
    <xf numFmtId="0" fontId="29" fillId="0" borderId="1" xfId="2" applyFont="1" applyBorder="1" applyAlignment="1">
      <alignment horizontal="center" vertical="center"/>
    </xf>
    <xf numFmtId="0" fontId="25" fillId="0" borderId="0" xfId="2" applyFont="1" applyAlignment="1">
      <alignment horizontal="center" vertical="center"/>
    </xf>
    <xf numFmtId="0" fontId="26" fillId="0" borderId="40" xfId="2" applyFont="1" applyBorder="1" applyAlignment="1">
      <alignment horizontal="left" vertical="center"/>
    </xf>
    <xf numFmtId="0" fontId="26" fillId="0" borderId="35" xfId="2" applyFont="1" applyBorder="1" applyAlignment="1">
      <alignment horizontal="left" vertical="center"/>
    </xf>
    <xf numFmtId="0" fontId="26" fillId="0" borderId="45" xfId="2" applyFont="1" applyBorder="1" applyAlignment="1">
      <alignment horizontal="left" vertical="center"/>
    </xf>
    <xf numFmtId="0" fontId="27" fillId="0" borderId="46" xfId="2" applyFont="1" applyBorder="1" applyAlignment="1">
      <alignment horizontal="left" vertical="center"/>
    </xf>
    <xf numFmtId="0" fontId="27" fillId="0" borderId="39" xfId="2" applyFont="1" applyBorder="1" applyAlignment="1">
      <alignment horizontal="left" vertical="center"/>
    </xf>
    <xf numFmtId="0" fontId="27" fillId="0" borderId="66" xfId="2" applyFont="1" applyBorder="1" applyAlignment="1">
      <alignment horizontal="left" vertical="center" shrinkToFit="1"/>
    </xf>
    <xf numFmtId="0" fontId="28" fillId="0" borderId="0" xfId="2" applyFont="1" applyAlignment="1">
      <alignment horizontal="right" vertical="center"/>
    </xf>
    <xf numFmtId="0" fontId="27" fillId="0" borderId="40" xfId="2" applyFont="1" applyBorder="1" applyAlignment="1">
      <alignment horizontal="left" vertical="center"/>
    </xf>
    <xf numFmtId="0" fontId="27" fillId="0" borderId="41" xfId="2" applyFont="1" applyBorder="1" applyAlignment="1">
      <alignment horizontal="left" vertical="center"/>
    </xf>
    <xf numFmtId="0" fontId="28" fillId="0" borderId="24" xfId="2" applyFont="1" applyBorder="1" applyAlignment="1">
      <alignment horizontal="right" vertical="center"/>
    </xf>
    <xf numFmtId="0" fontId="27" fillId="0" borderId="6" xfId="2" applyFont="1" applyBorder="1" applyAlignment="1">
      <alignment horizontal="center" vertical="center"/>
    </xf>
    <xf numFmtId="0" fontId="27" fillId="0" borderId="33" xfId="2" applyFont="1" applyBorder="1" applyAlignment="1">
      <alignment horizontal="center" vertical="center"/>
    </xf>
    <xf numFmtId="0" fontId="26" fillId="0" borderId="0" xfId="2" applyFont="1" applyAlignment="1">
      <alignment horizontal="left" vertical="center" wrapText="1"/>
    </xf>
    <xf numFmtId="0" fontId="32" fillId="15" borderId="154" xfId="0" applyFont="1" applyFill="1" applyBorder="1" applyAlignment="1">
      <alignment horizontal="center" vertical="center" wrapText="1"/>
    </xf>
    <xf numFmtId="0" fontId="32" fillId="15" borderId="157" xfId="0" applyFont="1" applyFill="1" applyBorder="1" applyAlignment="1">
      <alignment horizontal="center" vertical="center" wrapText="1"/>
    </xf>
    <xf numFmtId="0" fontId="32" fillId="15" borderId="71" xfId="0" applyFont="1" applyFill="1" applyBorder="1" applyAlignment="1">
      <alignment horizontal="center" vertical="center" wrapText="1"/>
    </xf>
    <xf numFmtId="0" fontId="33" fillId="7" borderId="93" xfId="0" applyFont="1" applyFill="1" applyBorder="1" applyAlignment="1" applyProtection="1">
      <alignment horizontal="left" vertical="center" shrinkToFit="1"/>
      <protection locked="0"/>
    </xf>
    <xf numFmtId="0" fontId="33" fillId="7" borderId="94" xfId="0" applyFont="1" applyFill="1" applyBorder="1" applyAlignment="1" applyProtection="1">
      <alignment horizontal="left" vertical="center" shrinkToFit="1"/>
      <protection locked="0"/>
    </xf>
    <xf numFmtId="0" fontId="33" fillId="7" borderId="70" xfId="0" applyFont="1" applyFill="1" applyBorder="1" applyAlignment="1" applyProtection="1">
      <alignment horizontal="left" vertical="center" shrinkToFit="1"/>
      <protection locked="0"/>
    </xf>
    <xf numFmtId="185" fontId="33" fillId="7" borderId="155" xfId="1" applyNumberFormat="1" applyFont="1" applyFill="1" applyBorder="1" applyAlignment="1" applyProtection="1">
      <alignment horizontal="right" vertical="center" indent="2" shrinkToFit="1"/>
      <protection locked="0"/>
    </xf>
    <xf numFmtId="185" fontId="33" fillId="7" borderId="156" xfId="1" applyNumberFormat="1" applyFont="1" applyFill="1" applyBorder="1" applyAlignment="1" applyProtection="1">
      <alignment horizontal="right" vertical="center" indent="2" shrinkToFit="1"/>
      <protection locked="0"/>
    </xf>
    <xf numFmtId="0" fontId="33" fillId="7" borderId="23" xfId="0" applyFont="1" applyFill="1" applyBorder="1" applyAlignment="1" applyProtection="1">
      <alignment horizontal="left" vertical="center" shrinkToFit="1"/>
      <protection locked="0"/>
    </xf>
    <xf numFmtId="0" fontId="33" fillId="7" borderId="92" xfId="0" applyFont="1" applyFill="1" applyBorder="1" applyAlignment="1" applyProtection="1">
      <alignment horizontal="left" vertical="center" shrinkToFit="1"/>
      <protection locked="0"/>
    </xf>
    <xf numFmtId="0" fontId="33" fillId="7" borderId="28" xfId="0" applyFont="1" applyFill="1" applyBorder="1" applyAlignment="1" applyProtection="1">
      <alignment horizontal="left" vertical="center" shrinkToFit="1"/>
      <protection locked="0"/>
    </xf>
    <xf numFmtId="185" fontId="33" fillId="7" borderId="158" xfId="1" applyNumberFormat="1" applyFont="1" applyFill="1" applyBorder="1" applyAlignment="1" applyProtection="1">
      <alignment horizontal="right" vertical="center" indent="2" shrinkToFit="1"/>
      <protection locked="0"/>
    </xf>
    <xf numFmtId="185" fontId="33" fillId="7" borderId="159" xfId="1" applyNumberFormat="1" applyFont="1" applyFill="1" applyBorder="1" applyAlignment="1" applyProtection="1">
      <alignment horizontal="right" vertical="center" indent="2" shrinkToFit="1"/>
      <protection locked="0"/>
    </xf>
    <xf numFmtId="0" fontId="33" fillId="7" borderId="91" xfId="0" applyFont="1" applyFill="1" applyBorder="1" applyAlignment="1" applyProtection="1">
      <alignment horizontal="left" vertical="center" shrinkToFit="1"/>
      <protection locked="0"/>
    </xf>
    <xf numFmtId="185" fontId="33" fillId="7" borderId="158" xfId="1" applyNumberFormat="1" applyFont="1" applyFill="1" applyBorder="1" applyAlignment="1" applyProtection="1">
      <alignment vertical="center" shrinkToFit="1"/>
      <protection locked="0"/>
    </xf>
    <xf numFmtId="185" fontId="33" fillId="7" borderId="160" xfId="1" applyNumberFormat="1" applyFont="1" applyFill="1" applyBorder="1" applyAlignment="1" applyProtection="1">
      <alignment vertical="center" shrinkToFit="1"/>
      <protection locked="0"/>
    </xf>
    <xf numFmtId="0" fontId="33" fillId="7" borderId="88" xfId="0" applyFont="1" applyFill="1" applyBorder="1" applyAlignment="1" applyProtection="1">
      <alignment horizontal="left" vertical="center" shrinkToFit="1"/>
      <protection locked="0"/>
    </xf>
    <xf numFmtId="0" fontId="33" fillId="7" borderId="89" xfId="0" applyFont="1" applyFill="1" applyBorder="1" applyAlignment="1" applyProtection="1">
      <alignment horizontal="left" vertical="center" shrinkToFit="1"/>
      <protection locked="0"/>
    </xf>
    <xf numFmtId="0" fontId="33" fillId="7" borderId="90" xfId="0" applyFont="1" applyFill="1" applyBorder="1" applyAlignment="1" applyProtection="1">
      <alignment horizontal="left" vertical="center" shrinkToFit="1"/>
      <protection locked="0"/>
    </xf>
    <xf numFmtId="185" fontId="33" fillId="7" borderId="161" xfId="1" applyNumberFormat="1" applyFont="1" applyFill="1" applyBorder="1" applyAlignment="1" applyProtection="1">
      <alignment horizontal="right" vertical="center" indent="2" shrinkToFit="1"/>
      <protection locked="0"/>
    </xf>
    <xf numFmtId="185" fontId="33" fillId="7" borderId="162" xfId="1" applyNumberFormat="1" applyFont="1" applyFill="1" applyBorder="1" applyAlignment="1" applyProtection="1">
      <alignment horizontal="right" vertical="center" indent="2" shrinkToFit="1"/>
      <protection locked="0"/>
    </xf>
    <xf numFmtId="0" fontId="32" fillId="15" borderId="76" xfId="0" applyFont="1" applyFill="1" applyBorder="1" applyAlignment="1">
      <alignment horizontal="center" vertical="center"/>
    </xf>
    <xf numFmtId="0" fontId="32" fillId="15" borderId="75" xfId="0" applyFont="1" applyFill="1" applyBorder="1" applyAlignment="1">
      <alignment horizontal="center" vertical="center"/>
    </xf>
    <xf numFmtId="0" fontId="32" fillId="15" borderId="76" xfId="0" applyFont="1" applyFill="1" applyBorder="1" applyAlignment="1">
      <alignment horizontal="center" vertical="center" shrinkToFit="1"/>
    </xf>
    <xf numFmtId="0" fontId="32" fillId="15" borderId="98" xfId="0" applyFont="1" applyFill="1" applyBorder="1" applyAlignment="1">
      <alignment horizontal="center" vertical="center" shrinkToFit="1"/>
    </xf>
    <xf numFmtId="0" fontId="32" fillId="15" borderId="75" xfId="0" applyFont="1" applyFill="1" applyBorder="1" applyAlignment="1">
      <alignment horizontal="center" vertical="center" shrinkToFit="1"/>
    </xf>
    <xf numFmtId="38" fontId="44" fillId="15" borderId="76" xfId="1" applyFont="1" applyFill="1" applyBorder="1" applyAlignment="1" applyProtection="1">
      <alignment horizontal="center" vertical="center" wrapText="1"/>
    </xf>
    <xf numFmtId="38" fontId="44" fillId="15" borderId="75" xfId="1" applyFont="1" applyFill="1" applyBorder="1" applyAlignment="1" applyProtection="1">
      <alignment horizontal="center" vertical="center"/>
    </xf>
    <xf numFmtId="185" fontId="33" fillId="7" borderId="84" xfId="1" applyNumberFormat="1" applyFont="1" applyFill="1" applyBorder="1" applyAlignment="1" applyProtection="1">
      <alignment horizontal="right" vertical="center" indent="2" shrinkToFit="1"/>
      <protection locked="0"/>
    </xf>
    <xf numFmtId="185" fontId="33" fillId="7" borderId="85" xfId="1" applyNumberFormat="1" applyFont="1" applyFill="1" applyBorder="1" applyAlignment="1" applyProtection="1">
      <alignment horizontal="right" vertical="center" indent="2" shrinkToFit="1"/>
      <protection locked="0"/>
    </xf>
    <xf numFmtId="0" fontId="33" fillId="7" borderId="95" xfId="0" applyFont="1" applyFill="1" applyBorder="1" applyAlignment="1" applyProtection="1">
      <alignment horizontal="left" vertical="center" shrinkToFit="1"/>
      <protection locked="0"/>
    </xf>
    <xf numFmtId="0" fontId="33" fillId="7" borderId="96" xfId="0" applyFont="1" applyFill="1" applyBorder="1" applyAlignment="1" applyProtection="1">
      <alignment horizontal="left" vertical="center" shrinkToFit="1"/>
      <protection locked="0"/>
    </xf>
    <xf numFmtId="0" fontId="33" fillId="7" borderId="97" xfId="0" applyFont="1" applyFill="1" applyBorder="1" applyAlignment="1" applyProtection="1">
      <alignment horizontal="left" vertical="center" shrinkToFit="1"/>
      <protection locked="0"/>
    </xf>
    <xf numFmtId="0" fontId="32" fillId="15" borderId="69" xfId="0" applyFont="1" applyFill="1" applyBorder="1" applyAlignment="1">
      <alignment horizontal="center" vertical="center" wrapText="1"/>
    </xf>
    <xf numFmtId="185" fontId="33" fillId="7" borderId="80" xfId="1" applyNumberFormat="1" applyFont="1" applyFill="1" applyBorder="1" applyAlignment="1" applyProtection="1">
      <alignment horizontal="right" vertical="center" indent="2" shrinkToFit="1"/>
      <protection locked="0"/>
    </xf>
    <xf numFmtId="185" fontId="33" fillId="7" borderId="81" xfId="1" applyNumberFormat="1" applyFont="1" applyFill="1" applyBorder="1" applyAlignment="1" applyProtection="1">
      <alignment horizontal="right" vertical="center" indent="2" shrinkToFit="1"/>
      <protection locked="0"/>
    </xf>
    <xf numFmtId="185" fontId="33" fillId="7" borderId="82" xfId="1" applyNumberFormat="1" applyFont="1" applyFill="1" applyBorder="1" applyAlignment="1" applyProtection="1">
      <alignment horizontal="right" vertical="center" indent="2" shrinkToFit="1"/>
      <protection locked="0"/>
    </xf>
    <xf numFmtId="185" fontId="33" fillId="7" borderId="83" xfId="1" applyNumberFormat="1" applyFont="1" applyFill="1" applyBorder="1" applyAlignment="1" applyProtection="1">
      <alignment horizontal="right" vertical="center" indent="2" shrinkToFit="1"/>
      <protection locked="0"/>
    </xf>
    <xf numFmtId="185" fontId="33" fillId="7" borderId="86" xfId="1" applyNumberFormat="1" applyFont="1" applyFill="1" applyBorder="1" applyAlignment="1" applyProtection="1">
      <alignment horizontal="right" vertical="center" indent="2" shrinkToFit="1"/>
      <protection locked="0"/>
    </xf>
    <xf numFmtId="185" fontId="33" fillId="7" borderId="87" xfId="1" applyNumberFormat="1" applyFont="1" applyFill="1" applyBorder="1" applyAlignment="1" applyProtection="1">
      <alignment horizontal="right" vertical="center" indent="2" shrinkToFit="1"/>
      <protection locked="0"/>
    </xf>
    <xf numFmtId="0" fontId="32" fillId="15" borderId="102" xfId="0" applyFont="1" applyFill="1" applyBorder="1" applyAlignment="1">
      <alignment horizontal="center" vertical="center"/>
    </xf>
    <xf numFmtId="0" fontId="32" fillId="15" borderId="104" xfId="0" applyFont="1" applyFill="1" applyBorder="1" applyAlignment="1">
      <alignment horizontal="center" vertical="center"/>
    </xf>
    <xf numFmtId="0" fontId="32" fillId="15" borderId="0" xfId="0" applyFont="1" applyFill="1" applyAlignment="1">
      <alignment horizontal="left" vertical="top" wrapText="1"/>
    </xf>
    <xf numFmtId="0" fontId="33" fillId="7" borderId="72" xfId="0" applyFont="1" applyFill="1" applyBorder="1" applyAlignment="1" applyProtection="1">
      <alignment horizontal="left" vertical="center" shrinkToFit="1"/>
      <protection locked="0"/>
    </xf>
    <xf numFmtId="0" fontId="33" fillId="7" borderId="1" xfId="0" applyFont="1" applyFill="1" applyBorder="1" applyAlignment="1" applyProtection="1">
      <alignment horizontal="left" vertical="center" shrinkToFit="1"/>
      <protection locked="0"/>
    </xf>
    <xf numFmtId="0" fontId="33" fillId="7" borderId="73" xfId="0" applyFont="1" applyFill="1" applyBorder="1" applyAlignment="1" applyProtection="1">
      <alignment horizontal="left" vertical="center" shrinkToFit="1"/>
      <protection locked="0"/>
    </xf>
    <xf numFmtId="38" fontId="32" fillId="15" borderId="76" xfId="1" applyFont="1" applyFill="1" applyBorder="1" applyAlignment="1" applyProtection="1">
      <alignment horizontal="center" vertical="center" shrinkToFit="1"/>
    </xf>
    <xf numFmtId="38" fontId="32" fillId="15" borderId="75" xfId="1" applyFont="1" applyFill="1" applyBorder="1" applyAlignment="1" applyProtection="1">
      <alignment horizontal="center" vertical="center" shrinkToFit="1"/>
    </xf>
    <xf numFmtId="38" fontId="46" fillId="15" borderId="76" xfId="1" applyFont="1" applyFill="1" applyBorder="1" applyAlignment="1" applyProtection="1">
      <alignment horizontal="right" vertical="center" indent="1" shrinkToFit="1"/>
    </xf>
    <xf numFmtId="38" fontId="46" fillId="15" borderId="75" xfId="1" applyFont="1" applyFill="1" applyBorder="1" applyAlignment="1" applyProtection="1">
      <alignment horizontal="right" vertical="center" indent="1" shrinkToFit="1"/>
    </xf>
    <xf numFmtId="177" fontId="17" fillId="12" borderId="0" xfId="0" applyNumberFormat="1" applyFont="1" applyFill="1" applyAlignment="1">
      <alignment horizontal="center" vertical="center" wrapText="1"/>
    </xf>
    <xf numFmtId="177" fontId="17" fillId="9" borderId="0" xfId="0" applyNumberFormat="1" applyFont="1" applyFill="1" applyAlignment="1">
      <alignment horizontal="center" vertical="center" wrapText="1"/>
    </xf>
    <xf numFmtId="177" fontId="17" fillId="10" borderId="0" xfId="0" applyNumberFormat="1" applyFont="1" applyFill="1" applyAlignment="1">
      <alignment horizontal="center" vertical="center" wrapText="1"/>
    </xf>
    <xf numFmtId="177" fontId="4" fillId="11" borderId="17" xfId="0" applyNumberFormat="1" applyFont="1" applyFill="1" applyBorder="1" applyAlignment="1">
      <alignment horizontal="center" vertical="center" wrapText="1"/>
    </xf>
    <xf numFmtId="177" fontId="9" fillId="11" borderId="18" xfId="0" applyNumberFormat="1" applyFont="1" applyFill="1" applyBorder="1" applyAlignment="1">
      <alignment horizontal="center" vertical="center" wrapText="1"/>
    </xf>
    <xf numFmtId="177" fontId="4" fillId="12" borderId="17" xfId="0" applyNumberFormat="1" applyFont="1" applyFill="1" applyBorder="1" applyAlignment="1">
      <alignment horizontal="center" vertical="center" wrapText="1"/>
    </xf>
    <xf numFmtId="177" fontId="9" fillId="12" borderId="18" xfId="0" applyNumberFormat="1" applyFont="1" applyFill="1" applyBorder="1" applyAlignment="1">
      <alignment horizontal="center" vertical="center" wrapText="1"/>
    </xf>
    <xf numFmtId="177" fontId="17" fillId="11" borderId="0" xfId="0" applyNumberFormat="1" applyFont="1" applyFill="1" applyAlignment="1">
      <alignment horizontal="center" vertical="center" wrapText="1"/>
    </xf>
    <xf numFmtId="177" fontId="17" fillId="5" borderId="0" xfId="0" applyNumberFormat="1" applyFont="1" applyFill="1" applyAlignment="1">
      <alignment horizontal="center" vertical="center" wrapText="1"/>
    </xf>
    <xf numFmtId="0" fontId="54" fillId="15" borderId="69" xfId="0" applyFont="1" applyFill="1" applyBorder="1" applyAlignment="1">
      <alignment horizontal="left" vertical="center" shrinkToFit="1"/>
    </xf>
    <xf numFmtId="177" fontId="0" fillId="10" borderId="15" xfId="0" applyNumberFormat="1" applyFill="1" applyBorder="1" applyAlignment="1">
      <alignment horizontal="center" vertical="center" wrapText="1"/>
    </xf>
    <xf numFmtId="177" fontId="0" fillId="10" borderId="22" xfId="0" applyNumberFormat="1" applyFill="1" applyBorder="1" applyAlignment="1">
      <alignment horizontal="center" vertical="center" wrapText="1"/>
    </xf>
    <xf numFmtId="0" fontId="3" fillId="4" borderId="19" xfId="0" applyFont="1" applyFill="1" applyBorder="1" applyAlignment="1">
      <alignment horizontal="left" vertical="center" wrapText="1"/>
    </xf>
    <xf numFmtId="0" fontId="3" fillId="4" borderId="20" xfId="0" applyFont="1" applyFill="1" applyBorder="1" applyAlignment="1">
      <alignment horizontal="left" vertical="center" wrapText="1"/>
    </xf>
    <xf numFmtId="0" fontId="3" fillId="4" borderId="21" xfId="0" applyFont="1" applyFill="1" applyBorder="1" applyAlignment="1">
      <alignment horizontal="left" vertical="center" wrapText="1"/>
    </xf>
    <xf numFmtId="38" fontId="0" fillId="2" borderId="15" xfId="1" applyFont="1" applyFill="1" applyBorder="1" applyAlignment="1" applyProtection="1">
      <alignment horizontal="left" vertical="center" wrapText="1"/>
    </xf>
    <xf numFmtId="38" fontId="0" fillId="2" borderId="11" xfId="1" applyFont="1" applyFill="1" applyBorder="1" applyAlignment="1" applyProtection="1">
      <alignment horizontal="left" vertical="center" wrapText="1"/>
    </xf>
    <xf numFmtId="38" fontId="0" fillId="2" borderId="22" xfId="1" applyFont="1" applyFill="1" applyBorder="1" applyAlignment="1" applyProtection="1">
      <alignment horizontal="left" vertical="center" wrapText="1"/>
    </xf>
    <xf numFmtId="38" fontId="0" fillId="3" borderId="10" xfId="1" applyFont="1" applyFill="1" applyBorder="1" applyAlignment="1" applyProtection="1">
      <alignment horizontal="left" vertical="center" wrapText="1"/>
    </xf>
    <xf numFmtId="38" fontId="0" fillId="3" borderId="11" xfId="1" applyFont="1" applyFill="1" applyBorder="1" applyAlignment="1" applyProtection="1">
      <alignment horizontal="left" vertical="center" wrapText="1"/>
    </xf>
    <xf numFmtId="177" fontId="0" fillId="5" borderId="15" xfId="0" applyNumberFormat="1" applyFill="1" applyBorder="1" applyAlignment="1">
      <alignment horizontal="center" vertical="center" wrapText="1"/>
    </xf>
    <xf numFmtId="177" fontId="0" fillId="5" borderId="18" xfId="0" applyNumberFormat="1" applyFill="1" applyBorder="1" applyAlignment="1">
      <alignment horizontal="center" vertical="center" wrapText="1"/>
    </xf>
    <xf numFmtId="177" fontId="0" fillId="9" borderId="17" xfId="0" applyNumberFormat="1" applyFill="1" applyBorder="1" applyAlignment="1">
      <alignment horizontal="center" vertical="center" wrapText="1"/>
    </xf>
    <xf numFmtId="177" fontId="0" fillId="9" borderId="18" xfId="0" applyNumberFormat="1" applyFill="1" applyBorder="1" applyAlignment="1">
      <alignment horizontal="center" vertical="center" wrapText="1"/>
    </xf>
    <xf numFmtId="0" fontId="50" fillId="14" borderId="0" xfId="0" applyFont="1" applyFill="1" applyAlignment="1">
      <alignment horizontal="center" vertical="center"/>
    </xf>
    <xf numFmtId="0" fontId="50" fillId="14" borderId="108" xfId="0" applyFont="1" applyFill="1" applyBorder="1" applyAlignment="1">
      <alignment horizontal="center" vertical="center"/>
    </xf>
    <xf numFmtId="0" fontId="27" fillId="0" borderId="45" xfId="2" applyFont="1" applyBorder="1" applyAlignment="1">
      <alignment horizontal="left" vertical="center"/>
    </xf>
    <xf numFmtId="0" fontId="27" fillId="0" borderId="0" xfId="2" applyFont="1" applyAlignment="1">
      <alignment horizontal="left" vertical="center"/>
    </xf>
    <xf numFmtId="0" fontId="89" fillId="0" borderId="0" xfId="2" applyFont="1" applyAlignment="1">
      <alignment vertical="center" wrapText="1"/>
    </xf>
    <xf numFmtId="0" fontId="26" fillId="0" borderId="0" xfId="2" applyFont="1" applyAlignment="1">
      <alignment horizontal="left" vertical="center"/>
    </xf>
    <xf numFmtId="0" fontId="27" fillId="0" borderId="61" xfId="2" applyFont="1" applyBorder="1" applyAlignment="1">
      <alignment horizontal="left" vertical="center" shrinkToFit="1"/>
    </xf>
    <xf numFmtId="0" fontId="27" fillId="0" borderId="163" xfId="2" applyFont="1" applyBorder="1" applyAlignment="1">
      <alignment horizontal="left" vertical="center" shrinkToFit="1"/>
    </xf>
    <xf numFmtId="0" fontId="27" fillId="0" borderId="166" xfId="2" applyFont="1" applyBorder="1" applyAlignment="1">
      <alignment horizontal="left" vertical="center" shrinkToFit="1"/>
    </xf>
    <xf numFmtId="0" fontId="27" fillId="0" borderId="164" xfId="2" applyFont="1" applyBorder="1" applyAlignment="1">
      <alignment horizontal="left" vertical="center" shrinkToFit="1"/>
    </xf>
    <xf numFmtId="0" fontId="30" fillId="0" borderId="0" xfId="2" applyFont="1" applyAlignment="1">
      <alignment vertical="center" wrapText="1"/>
    </xf>
    <xf numFmtId="0" fontId="29" fillId="0" borderId="6" xfId="2" applyFont="1" applyBorder="1" applyAlignment="1">
      <alignment horizontal="center" vertical="center"/>
    </xf>
    <xf numFmtId="0" fontId="29" fillId="0" borderId="126" xfId="2" applyFont="1" applyBorder="1" applyAlignment="1">
      <alignment horizontal="center" vertical="center"/>
    </xf>
    <xf numFmtId="0" fontId="27" fillId="0" borderId="59" xfId="2" applyFont="1" applyBorder="1" applyAlignment="1">
      <alignment horizontal="left" vertical="center" shrinkToFit="1"/>
    </xf>
    <xf numFmtId="0" fontId="27" fillId="0" borderId="168" xfId="2" applyFont="1" applyBorder="1" applyAlignment="1">
      <alignment horizontal="left" vertical="center" shrinkToFit="1"/>
    </xf>
    <xf numFmtId="0" fontId="79" fillId="19" borderId="146" xfId="0" applyFont="1" applyFill="1" applyBorder="1" applyAlignment="1">
      <alignment horizontal="center" vertical="center"/>
    </xf>
    <xf numFmtId="0" fontId="79" fillId="19" borderId="0" xfId="0" applyFont="1" applyFill="1" applyAlignment="1">
      <alignment horizontal="center" vertical="center"/>
    </xf>
    <xf numFmtId="0" fontId="36" fillId="17" borderId="132" xfId="0" applyFont="1" applyFill="1" applyBorder="1" applyAlignment="1">
      <alignment horizontal="center" vertical="center"/>
    </xf>
    <xf numFmtId="0" fontId="36" fillId="17" borderId="133" xfId="0" applyFont="1" applyFill="1" applyBorder="1" applyAlignment="1">
      <alignment horizontal="center" vertical="center"/>
    </xf>
    <xf numFmtId="184" fontId="68" fillId="7" borderId="69" xfId="0" applyNumberFormat="1" applyFont="1" applyFill="1" applyBorder="1" applyAlignment="1" applyProtection="1">
      <alignment horizontal="left" vertical="center" indent="2" shrinkToFit="1"/>
      <protection locked="0"/>
    </xf>
  </cellXfs>
  <cellStyles count="4">
    <cellStyle name="桁区切り" xfId="1" builtinId="6"/>
    <cellStyle name="桁区切り 2" xfId="3" xr:uid="{F648E6C9-33F3-4AE4-8829-C09635A68A44}"/>
    <cellStyle name="標準" xfId="0" builtinId="0"/>
    <cellStyle name="標準 2" xfId="2" xr:uid="{75A96001-F8DE-42A8-92DB-C7C424E0876E}"/>
  </cellStyles>
  <dxfs count="2">
    <dxf>
      <font>
        <b/>
        <i val="0"/>
        <color rgb="FFC00000"/>
      </font>
      <fill>
        <patternFill>
          <bgColor theme="8" tint="0.79998168889431442"/>
        </patternFill>
      </fill>
    </dxf>
    <dxf>
      <font>
        <color rgb="FFFF0000"/>
      </font>
    </dxf>
  </dxfs>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R5/&#9733;R5&#12501;&#12449;&#12531;&#12489;&#27010;&#35201;&#12539;&#35201;&#32177;&#35201;&#38936;&#12289;&#27096;&#24335;&#12539;PR&#12484;&#12540;&#12523;&#9733;/&#9314;&#20107;&#26989;&#35336;&#30011;&#26360;(&#27096;&#24335;)/&#35336;&#30011;&#26360;(&#27096;&#24335;)_&#30740;&#31350;&#38283;&#30330;&#25903;&#25588;&#20107;&#26989;/&#21029;&#32025;&#65301;&#20107;&#26989;&#20104;&#31639;&#20316;&#25104;&#12484;&#12540;&#12523;&#65288;&#24185;&#20107;&#20225;&#26989;&#29992;&#65289;ver2.1&#12304;&#21029;&#32025;5&#25913;&#35330;&#29256;&#12305;.xlsx" TargetMode="External"/><Relationship Id="rId2" Type="http://schemas.openxmlformats.org/officeDocument/2006/relationships/externalLinkPath" Target="file:///\\10.1.101.21\04&#25104;&#38263;&#12503;&#12525;&#12472;&#12455;&#12463;&#12488;&#25512;&#36914;&#37096;\&#12452;&#12494;&#12505;&#12540;&#12471;&#12519;&#12531;&#25903;&#25588;&#35506;\(11)&#25104;&#38263;&#25126;&#30053;&#12501;&#12449;&#12531;&#12489;&#20107;&#26989;\R5\&#9733;R5&#12501;&#12449;&#12531;&#12489;&#27010;&#35201;&#12539;&#35201;&#32177;&#35201;&#38936;&#12289;&#27096;&#24335;&#12539;PR&#12484;&#12540;&#12523;&#9733;\&#9314;&#20107;&#26989;&#35336;&#30011;&#26360;(&#27096;&#24335;)\&#35336;&#30011;&#26360;(&#27096;&#24335;)_&#30740;&#31350;&#38283;&#30330;&#25903;&#25588;&#20107;&#26989;\&#21029;&#32025;&#65301;&#20107;&#26989;&#20104;&#31639;&#20316;&#25104;&#12484;&#12540;&#12523;&#65288;&#24185;&#20107;&#20225;&#26989;&#29992;&#65289;ver2.1&#12304;&#21029;&#32025;5&#25913;&#35330;&#29256;&#12305;.xlsx" TargetMode="External"/><Relationship Id="rId1" Type="http://schemas.openxmlformats.org/officeDocument/2006/relationships/externalLinkPath" Target="/&#12452;&#12494;&#12505;&#12540;&#12471;&#12519;&#12531;&#25903;&#25588;&#35506;/(11)&#25104;&#38263;&#25126;&#30053;&#12501;&#12449;&#12531;&#12489;&#20107;&#26989;/R5/&#9733;R5&#12501;&#12449;&#12531;&#12489;&#27010;&#35201;&#12539;&#35201;&#32177;&#35201;&#38936;&#12289;&#27096;&#24335;&#12539;PR&#12484;&#12540;&#12523;&#9733;/&#9314;&#20107;&#26989;&#35336;&#30011;&#26360;(&#27096;&#24335;)/&#35336;&#30011;&#26360;(&#27096;&#24335;)_&#30740;&#31350;&#38283;&#30330;&#25903;&#25588;&#20107;&#26989;/&#21029;&#32025;&#65301;&#20107;&#26989;&#20104;&#31639;&#20316;&#25104;&#12484;&#12540;&#12523;&#65288;&#24185;&#20107;&#20225;&#26989;&#29992;&#65289;ver2.1&#12304;&#21029;&#32025;5&#25913;&#35330;&#29256;&#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申請企業入力"/>
      <sheetName val="経費一覧"/>
      <sheetName val="エラー判定"/>
      <sheetName val="連携体データ"/>
      <sheetName val="別紙５（幹事）"/>
      <sheetName val="別紙５（大学公設試）"/>
      <sheetName val="cal"/>
      <sheetName val="事務局用"/>
      <sheetName val="リスト"/>
      <sheetName val="変更履歴"/>
    </sheetNames>
    <sheetDataSet>
      <sheetData sheetId="0">
        <row r="22">
          <cell r="H22" t="e">
            <v>#N/A</v>
          </cell>
        </row>
        <row r="57">
          <cell r="D57">
            <v>0</v>
          </cell>
        </row>
      </sheetData>
      <sheetData sheetId="1">
        <row r="8">
          <cell r="J8">
            <v>0</v>
          </cell>
          <cell r="M8">
            <v>0</v>
          </cell>
        </row>
        <row r="9">
          <cell r="J9">
            <v>0</v>
          </cell>
          <cell r="M9">
            <v>0</v>
          </cell>
        </row>
        <row r="10">
          <cell r="J10">
            <v>0</v>
          </cell>
          <cell r="M10">
            <v>0</v>
          </cell>
        </row>
        <row r="11">
          <cell r="J11">
            <v>0</v>
          </cell>
          <cell r="M11">
            <v>0</v>
          </cell>
        </row>
        <row r="12">
          <cell r="J12">
            <v>0</v>
          </cell>
          <cell r="M12">
            <v>0</v>
          </cell>
        </row>
        <row r="13">
          <cell r="J13">
            <v>0</v>
          </cell>
          <cell r="M13">
            <v>0</v>
          </cell>
        </row>
        <row r="14">
          <cell r="J14">
            <v>0</v>
          </cell>
          <cell r="M14">
            <v>0</v>
          </cell>
        </row>
        <row r="15">
          <cell r="J15">
            <v>0</v>
          </cell>
          <cell r="M15">
            <v>0</v>
          </cell>
        </row>
        <row r="16">
          <cell r="J16">
            <v>0</v>
          </cell>
          <cell r="M16">
            <v>0</v>
          </cell>
        </row>
        <row r="17">
          <cell r="J17">
            <v>0</v>
          </cell>
          <cell r="M17">
            <v>0</v>
          </cell>
        </row>
        <row r="18">
          <cell r="J18">
            <v>0</v>
          </cell>
          <cell r="M18">
            <v>0</v>
          </cell>
        </row>
        <row r="19">
          <cell r="J19">
            <v>0</v>
          </cell>
          <cell r="M19">
            <v>0</v>
          </cell>
        </row>
        <row r="20">
          <cell r="J20">
            <v>0</v>
          </cell>
          <cell r="M20">
            <v>0</v>
          </cell>
        </row>
        <row r="21">
          <cell r="J21">
            <v>0</v>
          </cell>
          <cell r="M21">
            <v>0</v>
          </cell>
        </row>
        <row r="22">
          <cell r="J22">
            <v>0</v>
          </cell>
          <cell r="M22">
            <v>0</v>
          </cell>
        </row>
        <row r="23">
          <cell r="J23">
            <v>0</v>
          </cell>
          <cell r="M23">
            <v>0</v>
          </cell>
        </row>
        <row r="24">
          <cell r="J24">
            <v>0</v>
          </cell>
          <cell r="M24">
            <v>0</v>
          </cell>
        </row>
        <row r="25">
          <cell r="J25">
            <v>0</v>
          </cell>
          <cell r="M25">
            <v>0</v>
          </cell>
        </row>
        <row r="26">
          <cell r="J26">
            <v>0</v>
          </cell>
          <cell r="M26">
            <v>0</v>
          </cell>
        </row>
        <row r="27">
          <cell r="J27">
            <v>0</v>
          </cell>
          <cell r="M27">
            <v>0</v>
          </cell>
        </row>
        <row r="28">
          <cell r="J28">
            <v>0</v>
          </cell>
          <cell r="M28">
            <v>0</v>
          </cell>
        </row>
        <row r="29">
          <cell r="J29">
            <v>0</v>
          </cell>
          <cell r="M29">
            <v>0</v>
          </cell>
        </row>
        <row r="30">
          <cell r="J30">
            <v>0</v>
          </cell>
          <cell r="M30">
            <v>0</v>
          </cell>
        </row>
        <row r="31">
          <cell r="J31">
            <v>0</v>
          </cell>
          <cell r="M31">
            <v>0</v>
          </cell>
        </row>
        <row r="32">
          <cell r="J32">
            <v>0</v>
          </cell>
          <cell r="M32">
            <v>0</v>
          </cell>
        </row>
        <row r="33">
          <cell r="J33">
            <v>0</v>
          </cell>
          <cell r="M33">
            <v>0</v>
          </cell>
        </row>
        <row r="34">
          <cell r="J34">
            <v>0</v>
          </cell>
          <cell r="M34">
            <v>0</v>
          </cell>
        </row>
        <row r="35">
          <cell r="J35">
            <v>0</v>
          </cell>
          <cell r="M35">
            <v>0</v>
          </cell>
        </row>
        <row r="36">
          <cell r="J36">
            <v>0</v>
          </cell>
          <cell r="M36">
            <v>0</v>
          </cell>
        </row>
        <row r="37">
          <cell r="J37">
            <v>0</v>
          </cell>
          <cell r="M37">
            <v>0</v>
          </cell>
        </row>
        <row r="38">
          <cell r="J38">
            <v>0</v>
          </cell>
          <cell r="M38">
            <v>0</v>
          </cell>
        </row>
        <row r="39">
          <cell r="J39">
            <v>0</v>
          </cell>
          <cell r="M39">
            <v>0</v>
          </cell>
        </row>
        <row r="40">
          <cell r="J40">
            <v>0</v>
          </cell>
          <cell r="M40">
            <v>0</v>
          </cell>
        </row>
        <row r="41">
          <cell r="J41">
            <v>0</v>
          </cell>
          <cell r="M41">
            <v>0</v>
          </cell>
        </row>
        <row r="42">
          <cell r="J42">
            <v>0</v>
          </cell>
          <cell r="M42">
            <v>0</v>
          </cell>
        </row>
        <row r="43">
          <cell r="J43">
            <v>0</v>
          </cell>
          <cell r="M43">
            <v>0</v>
          </cell>
        </row>
        <row r="44">
          <cell r="J44">
            <v>0</v>
          </cell>
          <cell r="M44">
            <v>0</v>
          </cell>
        </row>
        <row r="45">
          <cell r="J45">
            <v>0</v>
          </cell>
          <cell r="M45">
            <v>0</v>
          </cell>
        </row>
        <row r="46">
          <cell r="J46">
            <v>0</v>
          </cell>
          <cell r="M46">
            <v>0</v>
          </cell>
        </row>
        <row r="47">
          <cell r="J47">
            <v>0</v>
          </cell>
          <cell r="M47">
            <v>0</v>
          </cell>
        </row>
        <row r="48">
          <cell r="J48">
            <v>0</v>
          </cell>
          <cell r="M48">
            <v>0</v>
          </cell>
        </row>
        <row r="49">
          <cell r="J49">
            <v>0</v>
          </cell>
          <cell r="M49">
            <v>0</v>
          </cell>
        </row>
        <row r="50">
          <cell r="J50">
            <v>0</v>
          </cell>
          <cell r="M50">
            <v>0</v>
          </cell>
        </row>
        <row r="51">
          <cell r="J51">
            <v>0</v>
          </cell>
          <cell r="M51">
            <v>0</v>
          </cell>
        </row>
        <row r="52">
          <cell r="J52">
            <v>0</v>
          </cell>
          <cell r="M52">
            <v>0</v>
          </cell>
        </row>
        <row r="53">
          <cell r="J53">
            <v>0</v>
          </cell>
          <cell r="M53">
            <v>0</v>
          </cell>
        </row>
        <row r="54">
          <cell r="J54">
            <v>0</v>
          </cell>
          <cell r="M54">
            <v>0</v>
          </cell>
        </row>
        <row r="55">
          <cell r="J55">
            <v>0</v>
          </cell>
          <cell r="M55">
            <v>0</v>
          </cell>
        </row>
        <row r="56">
          <cell r="J56">
            <v>0</v>
          </cell>
          <cell r="M56">
            <v>0</v>
          </cell>
        </row>
        <row r="57">
          <cell r="J57">
            <v>0</v>
          </cell>
          <cell r="M57">
            <v>0</v>
          </cell>
        </row>
        <row r="58">
          <cell r="J58">
            <v>0</v>
          </cell>
          <cell r="M58">
            <v>0</v>
          </cell>
        </row>
        <row r="59">
          <cell r="J59">
            <v>0</v>
          </cell>
          <cell r="M59">
            <v>0</v>
          </cell>
        </row>
        <row r="60">
          <cell r="J60">
            <v>0</v>
          </cell>
          <cell r="M60">
            <v>0</v>
          </cell>
        </row>
        <row r="61">
          <cell r="J61">
            <v>0</v>
          </cell>
          <cell r="M61">
            <v>0</v>
          </cell>
        </row>
        <row r="62">
          <cell r="J62">
            <v>0</v>
          </cell>
          <cell r="M62">
            <v>0</v>
          </cell>
        </row>
        <row r="63">
          <cell r="J63">
            <v>0</v>
          </cell>
          <cell r="M63">
            <v>0</v>
          </cell>
        </row>
        <row r="64">
          <cell r="J64">
            <v>0</v>
          </cell>
          <cell r="M64">
            <v>0</v>
          </cell>
        </row>
        <row r="65">
          <cell r="J65">
            <v>0</v>
          </cell>
          <cell r="M65">
            <v>0</v>
          </cell>
        </row>
        <row r="66">
          <cell r="J66">
            <v>0</v>
          </cell>
          <cell r="M66">
            <v>0</v>
          </cell>
        </row>
        <row r="67">
          <cell r="J67">
            <v>0</v>
          </cell>
          <cell r="M67">
            <v>0</v>
          </cell>
        </row>
        <row r="68">
          <cell r="J68">
            <v>0</v>
          </cell>
          <cell r="M68">
            <v>0</v>
          </cell>
        </row>
        <row r="69">
          <cell r="J69">
            <v>0</v>
          </cell>
          <cell r="M69">
            <v>0</v>
          </cell>
        </row>
        <row r="70">
          <cell r="J70">
            <v>0</v>
          </cell>
          <cell r="M70">
            <v>0</v>
          </cell>
        </row>
        <row r="71">
          <cell r="J71">
            <v>0</v>
          </cell>
          <cell r="M71">
            <v>0</v>
          </cell>
        </row>
        <row r="72">
          <cell r="J72">
            <v>0</v>
          </cell>
          <cell r="M72">
            <v>0</v>
          </cell>
        </row>
        <row r="73">
          <cell r="J73">
            <v>0</v>
          </cell>
          <cell r="M73">
            <v>0</v>
          </cell>
        </row>
        <row r="74">
          <cell r="J74">
            <v>0</v>
          </cell>
          <cell r="M74">
            <v>0</v>
          </cell>
        </row>
        <row r="75">
          <cell r="J75">
            <v>0</v>
          </cell>
          <cell r="M75">
            <v>0</v>
          </cell>
        </row>
        <row r="76">
          <cell r="J76">
            <v>0</v>
          </cell>
          <cell r="M76">
            <v>0</v>
          </cell>
        </row>
        <row r="77">
          <cell r="J77">
            <v>0</v>
          </cell>
          <cell r="M77">
            <v>0</v>
          </cell>
        </row>
        <row r="78">
          <cell r="J78">
            <v>0</v>
          </cell>
          <cell r="M78">
            <v>0</v>
          </cell>
        </row>
        <row r="79">
          <cell r="J79">
            <v>0</v>
          </cell>
          <cell r="M79">
            <v>0</v>
          </cell>
        </row>
        <row r="80">
          <cell r="J80">
            <v>0</v>
          </cell>
          <cell r="M80">
            <v>0</v>
          </cell>
        </row>
        <row r="81">
          <cell r="J81">
            <v>0</v>
          </cell>
          <cell r="M81">
            <v>0</v>
          </cell>
        </row>
        <row r="82">
          <cell r="J82">
            <v>0</v>
          </cell>
          <cell r="M82">
            <v>0</v>
          </cell>
        </row>
        <row r="83">
          <cell r="J83">
            <v>0</v>
          </cell>
          <cell r="M83">
            <v>0</v>
          </cell>
        </row>
        <row r="84">
          <cell r="J84">
            <v>0</v>
          </cell>
          <cell r="M84">
            <v>0</v>
          </cell>
        </row>
        <row r="85">
          <cell r="J85">
            <v>0</v>
          </cell>
          <cell r="M85">
            <v>0</v>
          </cell>
        </row>
        <row r="86">
          <cell r="J86">
            <v>0</v>
          </cell>
          <cell r="M86">
            <v>0</v>
          </cell>
        </row>
        <row r="87">
          <cell r="J87">
            <v>0</v>
          </cell>
          <cell r="M87">
            <v>0</v>
          </cell>
        </row>
        <row r="88">
          <cell r="J88">
            <v>0</v>
          </cell>
          <cell r="M88">
            <v>0</v>
          </cell>
        </row>
        <row r="89">
          <cell r="J89">
            <v>0</v>
          </cell>
          <cell r="M89">
            <v>0</v>
          </cell>
        </row>
        <row r="90">
          <cell r="J90">
            <v>0</v>
          </cell>
          <cell r="M90">
            <v>0</v>
          </cell>
        </row>
        <row r="91">
          <cell r="J91">
            <v>0</v>
          </cell>
          <cell r="M91">
            <v>0</v>
          </cell>
        </row>
        <row r="92">
          <cell r="J92">
            <v>0</v>
          </cell>
          <cell r="M92">
            <v>0</v>
          </cell>
        </row>
        <row r="93">
          <cell r="J93">
            <v>0</v>
          </cell>
          <cell r="M93">
            <v>0</v>
          </cell>
        </row>
        <row r="94">
          <cell r="J94">
            <v>0</v>
          </cell>
          <cell r="M94">
            <v>0</v>
          </cell>
        </row>
        <row r="95">
          <cell r="J95">
            <v>0</v>
          </cell>
          <cell r="M95">
            <v>0</v>
          </cell>
        </row>
        <row r="96">
          <cell r="J96">
            <v>0</v>
          </cell>
          <cell r="M96">
            <v>0</v>
          </cell>
        </row>
        <row r="97">
          <cell r="J97">
            <v>0</v>
          </cell>
          <cell r="M97">
            <v>0</v>
          </cell>
        </row>
        <row r="98">
          <cell r="J98">
            <v>0</v>
          </cell>
          <cell r="M98">
            <v>0</v>
          </cell>
        </row>
        <row r="99">
          <cell r="J99">
            <v>0</v>
          </cell>
          <cell r="M99">
            <v>0</v>
          </cell>
        </row>
        <row r="100">
          <cell r="J100">
            <v>0</v>
          </cell>
          <cell r="M100">
            <v>0</v>
          </cell>
        </row>
        <row r="101">
          <cell r="J101">
            <v>0</v>
          </cell>
          <cell r="M101">
            <v>0</v>
          </cell>
        </row>
        <row r="102">
          <cell r="J102">
            <v>0</v>
          </cell>
          <cell r="M102">
            <v>0</v>
          </cell>
        </row>
        <row r="103">
          <cell r="J103">
            <v>0</v>
          </cell>
          <cell r="M103">
            <v>0</v>
          </cell>
        </row>
        <row r="104">
          <cell r="J104">
            <v>0</v>
          </cell>
          <cell r="M104">
            <v>0</v>
          </cell>
        </row>
        <row r="105">
          <cell r="J105">
            <v>0</v>
          </cell>
          <cell r="M105">
            <v>0</v>
          </cell>
        </row>
        <row r="106">
          <cell r="J106">
            <v>0</v>
          </cell>
          <cell r="M106">
            <v>0</v>
          </cell>
        </row>
        <row r="107">
          <cell r="J107">
            <v>0</v>
          </cell>
          <cell r="M107">
            <v>0</v>
          </cell>
        </row>
        <row r="108">
          <cell r="J108">
            <v>0</v>
          </cell>
          <cell r="M108">
            <v>0</v>
          </cell>
        </row>
        <row r="109">
          <cell r="J109">
            <v>0</v>
          </cell>
          <cell r="M109">
            <v>0</v>
          </cell>
        </row>
        <row r="110">
          <cell r="J110">
            <v>0</v>
          </cell>
          <cell r="M110">
            <v>0</v>
          </cell>
        </row>
        <row r="111">
          <cell r="J111">
            <v>0</v>
          </cell>
          <cell r="M111">
            <v>0</v>
          </cell>
        </row>
        <row r="112">
          <cell r="J112">
            <v>0</v>
          </cell>
          <cell r="M112">
            <v>0</v>
          </cell>
        </row>
        <row r="113">
          <cell r="J113">
            <v>0</v>
          </cell>
          <cell r="M113">
            <v>0</v>
          </cell>
        </row>
        <row r="114">
          <cell r="J114">
            <v>0</v>
          </cell>
          <cell r="M114">
            <v>0</v>
          </cell>
        </row>
        <row r="115">
          <cell r="J115">
            <v>0</v>
          </cell>
          <cell r="M115">
            <v>0</v>
          </cell>
        </row>
        <row r="116">
          <cell r="J116">
            <v>0</v>
          </cell>
          <cell r="M116">
            <v>0</v>
          </cell>
        </row>
        <row r="117">
          <cell r="J117">
            <v>0</v>
          </cell>
          <cell r="M117">
            <v>0</v>
          </cell>
        </row>
        <row r="118">
          <cell r="J118">
            <v>0</v>
          </cell>
          <cell r="M118">
            <v>0</v>
          </cell>
        </row>
        <row r="119">
          <cell r="J119">
            <v>0</v>
          </cell>
          <cell r="M119">
            <v>0</v>
          </cell>
        </row>
        <row r="120">
          <cell r="J120">
            <v>0</v>
          </cell>
          <cell r="M120">
            <v>0</v>
          </cell>
        </row>
        <row r="121">
          <cell r="J121">
            <v>0</v>
          </cell>
          <cell r="M121">
            <v>0</v>
          </cell>
        </row>
        <row r="122">
          <cell r="J122">
            <v>0</v>
          </cell>
          <cell r="M122">
            <v>0</v>
          </cell>
        </row>
        <row r="123">
          <cell r="J123">
            <v>0</v>
          </cell>
          <cell r="M123">
            <v>0</v>
          </cell>
        </row>
        <row r="124">
          <cell r="J124">
            <v>0</v>
          </cell>
          <cell r="M124">
            <v>0</v>
          </cell>
        </row>
        <row r="125">
          <cell r="J125">
            <v>0</v>
          </cell>
          <cell r="M125">
            <v>0</v>
          </cell>
        </row>
        <row r="126">
          <cell r="J126">
            <v>0</v>
          </cell>
          <cell r="M126">
            <v>0</v>
          </cell>
        </row>
        <row r="127">
          <cell r="J127">
            <v>0</v>
          </cell>
          <cell r="M127">
            <v>0</v>
          </cell>
        </row>
        <row r="128">
          <cell r="J128">
            <v>0</v>
          </cell>
          <cell r="M128">
            <v>0</v>
          </cell>
        </row>
        <row r="129">
          <cell r="J129">
            <v>0</v>
          </cell>
          <cell r="M129">
            <v>0</v>
          </cell>
        </row>
        <row r="130">
          <cell r="J130">
            <v>0</v>
          </cell>
          <cell r="M130">
            <v>0</v>
          </cell>
        </row>
        <row r="131">
          <cell r="J131">
            <v>0</v>
          </cell>
          <cell r="M131">
            <v>0</v>
          </cell>
        </row>
        <row r="132">
          <cell r="J132">
            <v>0</v>
          </cell>
          <cell r="M132">
            <v>0</v>
          </cell>
        </row>
        <row r="133">
          <cell r="J133">
            <v>0</v>
          </cell>
          <cell r="M133">
            <v>0</v>
          </cell>
        </row>
        <row r="134">
          <cell r="J134">
            <v>0</v>
          </cell>
          <cell r="M134">
            <v>0</v>
          </cell>
        </row>
        <row r="135">
          <cell r="J135">
            <v>0</v>
          </cell>
          <cell r="M135">
            <v>0</v>
          </cell>
        </row>
        <row r="136">
          <cell r="J136">
            <v>0</v>
          </cell>
          <cell r="M136">
            <v>0</v>
          </cell>
        </row>
        <row r="137">
          <cell r="J137">
            <v>0</v>
          </cell>
          <cell r="M137">
            <v>0</v>
          </cell>
        </row>
        <row r="138">
          <cell r="J138">
            <v>0</v>
          </cell>
          <cell r="M138">
            <v>0</v>
          </cell>
        </row>
        <row r="139">
          <cell r="J139">
            <v>0</v>
          </cell>
          <cell r="M139">
            <v>0</v>
          </cell>
        </row>
        <row r="140">
          <cell r="J140">
            <v>0</v>
          </cell>
          <cell r="M140">
            <v>0</v>
          </cell>
        </row>
        <row r="141">
          <cell r="J141">
            <v>0</v>
          </cell>
          <cell r="M141">
            <v>0</v>
          </cell>
        </row>
        <row r="142">
          <cell r="J142">
            <v>0</v>
          </cell>
          <cell r="M142">
            <v>0</v>
          </cell>
        </row>
        <row r="143">
          <cell r="J143">
            <v>0</v>
          </cell>
          <cell r="M143">
            <v>0</v>
          </cell>
        </row>
        <row r="144">
          <cell r="J144">
            <v>0</v>
          </cell>
          <cell r="M144">
            <v>0</v>
          </cell>
        </row>
        <row r="145">
          <cell r="J145">
            <v>0</v>
          </cell>
          <cell r="M145">
            <v>0</v>
          </cell>
        </row>
        <row r="146">
          <cell r="J146">
            <v>0</v>
          </cell>
          <cell r="M146">
            <v>0</v>
          </cell>
        </row>
        <row r="147">
          <cell r="J147">
            <v>0</v>
          </cell>
          <cell r="M147">
            <v>0</v>
          </cell>
        </row>
        <row r="148">
          <cell r="J148">
            <v>0</v>
          </cell>
          <cell r="M148">
            <v>0</v>
          </cell>
        </row>
        <row r="149">
          <cell r="J149">
            <v>0</v>
          </cell>
          <cell r="M149">
            <v>0</v>
          </cell>
        </row>
        <row r="150">
          <cell r="J150">
            <v>0</v>
          </cell>
          <cell r="M150">
            <v>0</v>
          </cell>
        </row>
        <row r="151">
          <cell r="J151">
            <v>0</v>
          </cell>
          <cell r="M151">
            <v>0</v>
          </cell>
        </row>
        <row r="152">
          <cell r="J152">
            <v>0</v>
          </cell>
          <cell r="M152">
            <v>0</v>
          </cell>
        </row>
        <row r="153">
          <cell r="J153">
            <v>0</v>
          </cell>
          <cell r="M153">
            <v>0</v>
          </cell>
        </row>
        <row r="154">
          <cell r="J154">
            <v>0</v>
          </cell>
          <cell r="M154">
            <v>0</v>
          </cell>
        </row>
        <row r="155">
          <cell r="J155">
            <v>0</v>
          </cell>
          <cell r="M155">
            <v>0</v>
          </cell>
        </row>
        <row r="156">
          <cell r="J156">
            <v>0</v>
          </cell>
          <cell r="M156">
            <v>0</v>
          </cell>
        </row>
        <row r="157">
          <cell r="J157">
            <v>0</v>
          </cell>
          <cell r="M157">
            <v>0</v>
          </cell>
        </row>
        <row r="158">
          <cell r="J158">
            <v>0</v>
          </cell>
          <cell r="M158">
            <v>0</v>
          </cell>
        </row>
        <row r="159">
          <cell r="J159">
            <v>0</v>
          </cell>
          <cell r="M159">
            <v>0</v>
          </cell>
        </row>
        <row r="160">
          <cell r="J160">
            <v>0</v>
          </cell>
          <cell r="M160">
            <v>0</v>
          </cell>
        </row>
        <row r="161">
          <cell r="J161">
            <v>0</v>
          </cell>
          <cell r="M161">
            <v>0</v>
          </cell>
        </row>
        <row r="162">
          <cell r="J162">
            <v>0</v>
          </cell>
          <cell r="M162">
            <v>0</v>
          </cell>
        </row>
        <row r="163">
          <cell r="J163">
            <v>0</v>
          </cell>
          <cell r="M163">
            <v>0</v>
          </cell>
        </row>
        <row r="164">
          <cell r="J164">
            <v>0</v>
          </cell>
          <cell r="M164">
            <v>0</v>
          </cell>
        </row>
        <row r="165">
          <cell r="J165">
            <v>0</v>
          </cell>
          <cell r="M165">
            <v>0</v>
          </cell>
        </row>
        <row r="166">
          <cell r="J166">
            <v>0</v>
          </cell>
          <cell r="M166">
            <v>0</v>
          </cell>
        </row>
        <row r="167">
          <cell r="J167">
            <v>0</v>
          </cell>
          <cell r="M167">
            <v>0</v>
          </cell>
        </row>
        <row r="168">
          <cell r="J168">
            <v>0</v>
          </cell>
          <cell r="M168">
            <v>0</v>
          </cell>
        </row>
        <row r="169">
          <cell r="J169">
            <v>0</v>
          </cell>
          <cell r="M169">
            <v>0</v>
          </cell>
        </row>
        <row r="170">
          <cell r="J170">
            <v>0</v>
          </cell>
          <cell r="M170">
            <v>0</v>
          </cell>
        </row>
        <row r="171">
          <cell r="J171">
            <v>0</v>
          </cell>
          <cell r="M171">
            <v>0</v>
          </cell>
        </row>
        <row r="172">
          <cell r="J172">
            <v>0</v>
          </cell>
          <cell r="M172">
            <v>0</v>
          </cell>
        </row>
        <row r="173">
          <cell r="J173">
            <v>0</v>
          </cell>
          <cell r="M173">
            <v>0</v>
          </cell>
        </row>
        <row r="174">
          <cell r="J174">
            <v>0</v>
          </cell>
          <cell r="M174">
            <v>0</v>
          </cell>
        </row>
        <row r="175">
          <cell r="J175">
            <v>0</v>
          </cell>
          <cell r="M175">
            <v>0</v>
          </cell>
        </row>
        <row r="176">
          <cell r="J176">
            <v>0</v>
          </cell>
          <cell r="M176">
            <v>0</v>
          </cell>
        </row>
        <row r="177">
          <cell r="J177">
            <v>0</v>
          </cell>
          <cell r="M177">
            <v>0</v>
          </cell>
        </row>
        <row r="178">
          <cell r="J178">
            <v>0</v>
          </cell>
          <cell r="M178">
            <v>0</v>
          </cell>
        </row>
        <row r="179">
          <cell r="J179">
            <v>0</v>
          </cell>
          <cell r="M179">
            <v>0</v>
          </cell>
        </row>
        <row r="180">
          <cell r="J180">
            <v>0</v>
          </cell>
          <cell r="M180">
            <v>0</v>
          </cell>
        </row>
        <row r="181">
          <cell r="J181">
            <v>0</v>
          </cell>
          <cell r="M181">
            <v>0</v>
          </cell>
        </row>
        <row r="182">
          <cell r="J182">
            <v>0</v>
          </cell>
          <cell r="M182">
            <v>0</v>
          </cell>
        </row>
        <row r="183">
          <cell r="J183">
            <v>0</v>
          </cell>
          <cell r="M183">
            <v>0</v>
          </cell>
        </row>
        <row r="184">
          <cell r="J184">
            <v>0</v>
          </cell>
          <cell r="M184">
            <v>0</v>
          </cell>
        </row>
        <row r="185">
          <cell r="J185">
            <v>0</v>
          </cell>
          <cell r="M185">
            <v>0</v>
          </cell>
        </row>
        <row r="186">
          <cell r="J186">
            <v>0</v>
          </cell>
          <cell r="M186">
            <v>0</v>
          </cell>
        </row>
        <row r="187">
          <cell r="J187">
            <v>0</v>
          </cell>
          <cell r="M187">
            <v>0</v>
          </cell>
        </row>
        <row r="188">
          <cell r="J188">
            <v>0</v>
          </cell>
          <cell r="M188">
            <v>0</v>
          </cell>
        </row>
        <row r="189">
          <cell r="J189">
            <v>0</v>
          </cell>
          <cell r="M189">
            <v>0</v>
          </cell>
        </row>
        <row r="190">
          <cell r="J190">
            <v>0</v>
          </cell>
          <cell r="M190">
            <v>0</v>
          </cell>
        </row>
        <row r="191">
          <cell r="J191">
            <v>0</v>
          </cell>
          <cell r="M191">
            <v>0</v>
          </cell>
        </row>
        <row r="192">
          <cell r="J192">
            <v>0</v>
          </cell>
          <cell r="M192">
            <v>0</v>
          </cell>
        </row>
        <row r="193">
          <cell r="J193">
            <v>0</v>
          </cell>
          <cell r="M193">
            <v>0</v>
          </cell>
        </row>
        <row r="194">
          <cell r="J194">
            <v>0</v>
          </cell>
          <cell r="M194">
            <v>0</v>
          </cell>
        </row>
        <row r="195">
          <cell r="J195">
            <v>0</v>
          </cell>
          <cell r="M195">
            <v>0</v>
          </cell>
        </row>
        <row r="196">
          <cell r="J196">
            <v>0</v>
          </cell>
          <cell r="M196">
            <v>0</v>
          </cell>
        </row>
        <row r="197">
          <cell r="J197">
            <v>0</v>
          </cell>
          <cell r="M197">
            <v>0</v>
          </cell>
        </row>
        <row r="198">
          <cell r="J198">
            <v>0</v>
          </cell>
          <cell r="M198">
            <v>0</v>
          </cell>
        </row>
        <row r="199">
          <cell r="J199">
            <v>0</v>
          </cell>
          <cell r="M199">
            <v>0</v>
          </cell>
        </row>
        <row r="200">
          <cell r="J200">
            <v>0</v>
          </cell>
          <cell r="M200">
            <v>0</v>
          </cell>
        </row>
        <row r="201">
          <cell r="J201">
            <v>0</v>
          </cell>
          <cell r="M201">
            <v>0</v>
          </cell>
        </row>
        <row r="202">
          <cell r="J202">
            <v>0</v>
          </cell>
          <cell r="M202">
            <v>0</v>
          </cell>
        </row>
        <row r="203">
          <cell r="J203">
            <v>0</v>
          </cell>
          <cell r="M203">
            <v>0</v>
          </cell>
        </row>
        <row r="204">
          <cell r="J204">
            <v>0</v>
          </cell>
          <cell r="M204">
            <v>0</v>
          </cell>
        </row>
        <row r="205">
          <cell r="J205">
            <v>0</v>
          </cell>
          <cell r="M205">
            <v>0</v>
          </cell>
        </row>
        <row r="206">
          <cell r="J206">
            <v>0</v>
          </cell>
          <cell r="M206">
            <v>0</v>
          </cell>
        </row>
        <row r="207">
          <cell r="J207">
            <v>0</v>
          </cell>
          <cell r="M207">
            <v>0</v>
          </cell>
        </row>
        <row r="208">
          <cell r="J208">
            <v>0</v>
          </cell>
          <cell r="M208">
            <v>0</v>
          </cell>
        </row>
        <row r="209">
          <cell r="J209">
            <v>0</v>
          </cell>
          <cell r="M209">
            <v>0</v>
          </cell>
        </row>
      </sheetData>
      <sheetData sheetId="2">
        <row r="3">
          <cell r="G3">
            <v>0</v>
          </cell>
        </row>
      </sheetData>
      <sheetData sheetId="3">
        <row r="5">
          <cell r="C5">
            <v>0</v>
          </cell>
          <cell r="D5" t="str">
            <v>補助金額</v>
          </cell>
          <cell r="E5" t="str">
            <v>収入</v>
          </cell>
          <cell r="G5">
            <v>0</v>
          </cell>
          <cell r="I5">
            <v>0</v>
          </cell>
          <cell r="K5">
            <v>0</v>
          </cell>
          <cell r="M5">
            <v>0</v>
          </cell>
          <cell r="O5">
            <v>0</v>
          </cell>
          <cell r="Q5">
            <v>0</v>
          </cell>
          <cell r="S5">
            <v>0</v>
          </cell>
          <cell r="U5">
            <v>0</v>
          </cell>
        </row>
        <row r="6">
          <cell r="C6">
            <v>0</v>
          </cell>
          <cell r="D6" t="str">
            <v>自己資金</v>
          </cell>
          <cell r="E6" t="str">
            <v>収入</v>
          </cell>
          <cell r="G6">
            <v>0</v>
          </cell>
          <cell r="I6">
            <v>0</v>
          </cell>
          <cell r="K6">
            <v>0</v>
          </cell>
          <cell r="M6">
            <v>0</v>
          </cell>
          <cell r="O6">
            <v>0</v>
          </cell>
          <cell r="Q6">
            <v>0</v>
          </cell>
          <cell r="S6">
            <v>0</v>
          </cell>
          <cell r="U6">
            <v>0</v>
          </cell>
        </row>
        <row r="7">
          <cell r="C7">
            <v>0</v>
          </cell>
          <cell r="D7" t="str">
            <v>借入金</v>
          </cell>
          <cell r="E7" t="str">
            <v>収入</v>
          </cell>
          <cell r="G7">
            <v>0</v>
          </cell>
          <cell r="I7">
            <v>0</v>
          </cell>
          <cell r="K7">
            <v>0</v>
          </cell>
          <cell r="M7">
            <v>0</v>
          </cell>
          <cell r="O7">
            <v>0</v>
          </cell>
          <cell r="Q7">
            <v>0</v>
          </cell>
          <cell r="S7">
            <v>0</v>
          </cell>
          <cell r="U7">
            <v>0</v>
          </cell>
        </row>
        <row r="8">
          <cell r="C8">
            <v>0</v>
          </cell>
          <cell r="D8" t="str">
            <v>直接人件費</v>
          </cell>
          <cell r="E8" t="str">
            <v>支出</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row>
        <row r="9">
          <cell r="C9">
            <v>0</v>
          </cell>
          <cell r="D9" t="str">
            <v>旅費</v>
          </cell>
          <cell r="E9" t="str">
            <v>支出</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row>
        <row r="10">
          <cell r="C10">
            <v>0</v>
          </cell>
          <cell r="D10" t="str">
            <v>機械装置費</v>
          </cell>
          <cell r="E10" t="str">
            <v>支出</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row>
        <row r="11">
          <cell r="C11">
            <v>0</v>
          </cell>
          <cell r="D11" t="str">
            <v>材料・消耗品費</v>
          </cell>
          <cell r="E11" t="str">
            <v>支出</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C12">
            <v>0</v>
          </cell>
          <cell r="D12" t="str">
            <v>外注委託・評価分析費</v>
          </cell>
          <cell r="E12" t="str">
            <v>支出</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row>
        <row r="13">
          <cell r="C13">
            <v>0</v>
          </cell>
          <cell r="D13" t="str">
            <v>技術指導費</v>
          </cell>
          <cell r="E13" t="str">
            <v>支出</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row>
        <row r="14">
          <cell r="C14">
            <v>0</v>
          </cell>
          <cell r="D14" t="str">
            <v>認証取得費</v>
          </cell>
          <cell r="E14" t="str">
            <v>支出</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row>
        <row r="15">
          <cell r="C15">
            <v>0</v>
          </cell>
          <cell r="D15" t="str">
            <v>大学・公設試等共同研究費</v>
          </cell>
          <cell r="E15" t="str">
            <v>支出</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C16">
            <v>0</v>
          </cell>
          <cell r="D16" t="str">
            <v>マーケティング調査費</v>
          </cell>
          <cell r="E16" t="str">
            <v>支出</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C17">
            <v>0</v>
          </cell>
          <cell r="D17" t="str">
            <v>補助金額</v>
          </cell>
          <cell r="E17" t="str">
            <v>収入</v>
          </cell>
        </row>
        <row r="18">
          <cell r="C18">
            <v>0</v>
          </cell>
          <cell r="D18" t="str">
            <v>自己資金</v>
          </cell>
          <cell r="E18" t="str">
            <v>収入</v>
          </cell>
        </row>
        <row r="19">
          <cell r="C19">
            <v>0</v>
          </cell>
          <cell r="D19" t="str">
            <v>借入金</v>
          </cell>
          <cell r="E19" t="str">
            <v>収入</v>
          </cell>
        </row>
        <row r="20">
          <cell r="C20">
            <v>0</v>
          </cell>
          <cell r="D20" t="str">
            <v>直接人件費</v>
          </cell>
          <cell r="E20" t="str">
            <v>支出</v>
          </cell>
        </row>
        <row r="21">
          <cell r="C21">
            <v>0</v>
          </cell>
          <cell r="D21" t="str">
            <v>旅費</v>
          </cell>
          <cell r="E21" t="str">
            <v>支出</v>
          </cell>
        </row>
        <row r="22">
          <cell r="C22">
            <v>0</v>
          </cell>
          <cell r="D22" t="str">
            <v>機械装置費</v>
          </cell>
          <cell r="E22" t="str">
            <v>支出</v>
          </cell>
        </row>
        <row r="23">
          <cell r="C23">
            <v>0</v>
          </cell>
          <cell r="D23" t="str">
            <v>材料・消耗品費</v>
          </cell>
          <cell r="E23" t="str">
            <v>支出</v>
          </cell>
        </row>
        <row r="24">
          <cell r="C24">
            <v>0</v>
          </cell>
          <cell r="D24" t="str">
            <v>外注委託・評価分析費</v>
          </cell>
          <cell r="E24" t="str">
            <v>支出</v>
          </cell>
        </row>
        <row r="25">
          <cell r="C25">
            <v>0</v>
          </cell>
          <cell r="D25" t="str">
            <v>技術指導費</v>
          </cell>
          <cell r="E25" t="str">
            <v>支出</v>
          </cell>
        </row>
        <row r="26">
          <cell r="C26">
            <v>0</v>
          </cell>
          <cell r="D26" t="str">
            <v>認証取得費</v>
          </cell>
          <cell r="E26" t="str">
            <v>支出</v>
          </cell>
        </row>
        <row r="27">
          <cell r="C27">
            <v>0</v>
          </cell>
          <cell r="D27" t="str">
            <v>大学・公設試等共同研究費</v>
          </cell>
          <cell r="E27" t="str">
            <v>支出</v>
          </cell>
        </row>
        <row r="28">
          <cell r="C28">
            <v>0</v>
          </cell>
          <cell r="D28" t="str">
            <v>マーケティング調査費</v>
          </cell>
          <cell r="E28" t="str">
            <v>支出</v>
          </cell>
        </row>
        <row r="29">
          <cell r="C29">
            <v>0</v>
          </cell>
          <cell r="D29" t="str">
            <v>補助金額</v>
          </cell>
          <cell r="E29" t="str">
            <v>収入</v>
          </cell>
        </row>
        <row r="30">
          <cell r="C30">
            <v>0</v>
          </cell>
          <cell r="D30" t="str">
            <v>自己資金</v>
          </cell>
          <cell r="E30" t="str">
            <v>収入</v>
          </cell>
        </row>
        <row r="31">
          <cell r="C31">
            <v>0</v>
          </cell>
          <cell r="D31" t="str">
            <v>借入金</v>
          </cell>
          <cell r="E31" t="str">
            <v>収入</v>
          </cell>
        </row>
        <row r="32">
          <cell r="C32">
            <v>0</v>
          </cell>
          <cell r="D32" t="str">
            <v>直接人件費</v>
          </cell>
          <cell r="E32" t="str">
            <v>支出</v>
          </cell>
        </row>
        <row r="33">
          <cell r="C33">
            <v>0</v>
          </cell>
          <cell r="D33" t="str">
            <v>旅費</v>
          </cell>
          <cell r="E33" t="str">
            <v>支出</v>
          </cell>
        </row>
        <row r="34">
          <cell r="C34">
            <v>0</v>
          </cell>
          <cell r="D34" t="str">
            <v>機械装置費</v>
          </cell>
          <cell r="E34" t="str">
            <v>支出</v>
          </cell>
        </row>
        <row r="35">
          <cell r="C35">
            <v>0</v>
          </cell>
          <cell r="D35" t="str">
            <v>材料・消耗品費</v>
          </cell>
          <cell r="E35" t="str">
            <v>支出</v>
          </cell>
        </row>
        <row r="36">
          <cell r="C36">
            <v>0</v>
          </cell>
          <cell r="D36" t="str">
            <v>外注委託・評価分析費</v>
          </cell>
          <cell r="E36" t="str">
            <v>支出</v>
          </cell>
        </row>
        <row r="37">
          <cell r="C37">
            <v>0</v>
          </cell>
          <cell r="D37" t="str">
            <v>技術指導費</v>
          </cell>
          <cell r="E37" t="str">
            <v>支出</v>
          </cell>
        </row>
        <row r="38">
          <cell r="C38">
            <v>0</v>
          </cell>
          <cell r="D38" t="str">
            <v>認証取得費</v>
          </cell>
          <cell r="E38" t="str">
            <v>支出</v>
          </cell>
        </row>
        <row r="39">
          <cell r="C39">
            <v>0</v>
          </cell>
          <cell r="D39" t="str">
            <v>大学・公設試等共同研究費</v>
          </cell>
          <cell r="E39" t="str">
            <v>支出</v>
          </cell>
        </row>
        <row r="40">
          <cell r="C40">
            <v>0</v>
          </cell>
          <cell r="D40" t="str">
            <v>マーケティング調査費</v>
          </cell>
          <cell r="E40" t="str">
            <v>支出</v>
          </cell>
        </row>
        <row r="41">
          <cell r="C41">
            <v>0</v>
          </cell>
          <cell r="D41" t="str">
            <v>補助金額</v>
          </cell>
          <cell r="E41" t="str">
            <v>収入</v>
          </cell>
        </row>
        <row r="42">
          <cell r="C42">
            <v>0</v>
          </cell>
          <cell r="D42" t="str">
            <v>自己資金</v>
          </cell>
          <cell r="E42" t="str">
            <v>収入</v>
          </cell>
        </row>
        <row r="43">
          <cell r="C43">
            <v>0</v>
          </cell>
          <cell r="D43" t="str">
            <v>借入金</v>
          </cell>
          <cell r="E43" t="str">
            <v>収入</v>
          </cell>
        </row>
        <row r="44">
          <cell r="C44">
            <v>0</v>
          </cell>
          <cell r="D44" t="str">
            <v>直接人件費</v>
          </cell>
          <cell r="E44" t="str">
            <v>支出</v>
          </cell>
        </row>
        <row r="45">
          <cell r="C45">
            <v>0</v>
          </cell>
          <cell r="D45" t="str">
            <v>旅費</v>
          </cell>
          <cell r="E45" t="str">
            <v>支出</v>
          </cell>
        </row>
        <row r="46">
          <cell r="C46">
            <v>0</v>
          </cell>
          <cell r="D46" t="str">
            <v>機械装置費</v>
          </cell>
          <cell r="E46" t="str">
            <v>支出</v>
          </cell>
        </row>
        <row r="47">
          <cell r="C47">
            <v>0</v>
          </cell>
          <cell r="D47" t="str">
            <v>材料・消耗品費</v>
          </cell>
          <cell r="E47" t="str">
            <v>支出</v>
          </cell>
        </row>
        <row r="48">
          <cell r="C48">
            <v>0</v>
          </cell>
          <cell r="D48" t="str">
            <v>外注委託・評価分析費</v>
          </cell>
          <cell r="E48" t="str">
            <v>支出</v>
          </cell>
        </row>
        <row r="49">
          <cell r="C49">
            <v>0</v>
          </cell>
          <cell r="D49" t="str">
            <v>技術指導費</v>
          </cell>
          <cell r="E49" t="str">
            <v>支出</v>
          </cell>
        </row>
        <row r="50">
          <cell r="C50">
            <v>0</v>
          </cell>
          <cell r="D50" t="str">
            <v>認証取得費</v>
          </cell>
          <cell r="E50" t="str">
            <v>支出</v>
          </cell>
        </row>
        <row r="51">
          <cell r="C51">
            <v>0</v>
          </cell>
          <cell r="D51" t="str">
            <v>大学・公設試等共同研究費</v>
          </cell>
          <cell r="E51" t="str">
            <v>支出</v>
          </cell>
        </row>
        <row r="52">
          <cell r="C52">
            <v>0</v>
          </cell>
          <cell r="D52" t="str">
            <v>マーケティング調査費</v>
          </cell>
          <cell r="E52" t="str">
            <v>支出</v>
          </cell>
        </row>
        <row r="53">
          <cell r="C53">
            <v>0</v>
          </cell>
          <cell r="D53" t="str">
            <v>補助金額</v>
          </cell>
          <cell r="E53" t="str">
            <v>収入</v>
          </cell>
        </row>
        <row r="54">
          <cell r="C54">
            <v>0</v>
          </cell>
          <cell r="D54" t="str">
            <v>自己資金</v>
          </cell>
          <cell r="E54" t="str">
            <v>収入</v>
          </cell>
        </row>
        <row r="55">
          <cell r="C55">
            <v>0</v>
          </cell>
          <cell r="D55" t="str">
            <v>借入金</v>
          </cell>
          <cell r="E55" t="str">
            <v>収入</v>
          </cell>
        </row>
        <row r="56">
          <cell r="C56">
            <v>0</v>
          </cell>
          <cell r="D56" t="str">
            <v>直接人件費</v>
          </cell>
          <cell r="E56" t="str">
            <v>支出</v>
          </cell>
        </row>
        <row r="57">
          <cell r="C57">
            <v>0</v>
          </cell>
          <cell r="D57" t="str">
            <v>旅費</v>
          </cell>
          <cell r="E57" t="str">
            <v>支出</v>
          </cell>
        </row>
        <row r="58">
          <cell r="C58">
            <v>0</v>
          </cell>
          <cell r="D58" t="str">
            <v>機械装置費</v>
          </cell>
          <cell r="E58" t="str">
            <v>支出</v>
          </cell>
        </row>
        <row r="59">
          <cell r="C59">
            <v>0</v>
          </cell>
          <cell r="D59" t="str">
            <v>材料・消耗品費</v>
          </cell>
          <cell r="E59" t="str">
            <v>支出</v>
          </cell>
        </row>
        <row r="60">
          <cell r="C60">
            <v>0</v>
          </cell>
          <cell r="D60" t="str">
            <v>外注委託・評価分析費</v>
          </cell>
          <cell r="E60" t="str">
            <v>支出</v>
          </cell>
        </row>
        <row r="61">
          <cell r="C61">
            <v>0</v>
          </cell>
          <cell r="D61" t="str">
            <v>技術指導費</v>
          </cell>
          <cell r="E61" t="str">
            <v>支出</v>
          </cell>
        </row>
        <row r="62">
          <cell r="C62">
            <v>0</v>
          </cell>
          <cell r="D62" t="str">
            <v>認証取得費</v>
          </cell>
          <cell r="E62" t="str">
            <v>支出</v>
          </cell>
        </row>
        <row r="63">
          <cell r="C63">
            <v>0</v>
          </cell>
          <cell r="D63" t="str">
            <v>大学・公設試等共同研究費</v>
          </cell>
          <cell r="E63" t="str">
            <v>支出</v>
          </cell>
        </row>
        <row r="64">
          <cell r="C64">
            <v>0</v>
          </cell>
          <cell r="D64" t="str">
            <v>マーケティング調査費</v>
          </cell>
          <cell r="E64" t="str">
            <v>支出</v>
          </cell>
        </row>
        <row r="65">
          <cell r="C65">
            <v>0</v>
          </cell>
          <cell r="D65" t="str">
            <v>補助金額</v>
          </cell>
          <cell r="E65" t="str">
            <v>収入</v>
          </cell>
        </row>
        <row r="66">
          <cell r="C66">
            <v>0</v>
          </cell>
          <cell r="D66" t="str">
            <v>自己資金</v>
          </cell>
          <cell r="E66" t="str">
            <v>収入</v>
          </cell>
        </row>
        <row r="67">
          <cell r="C67">
            <v>0</v>
          </cell>
          <cell r="D67" t="str">
            <v>借入金</v>
          </cell>
          <cell r="E67" t="str">
            <v>収入</v>
          </cell>
        </row>
        <row r="68">
          <cell r="C68">
            <v>0</v>
          </cell>
          <cell r="D68" t="str">
            <v>直接人件費</v>
          </cell>
          <cell r="E68" t="str">
            <v>支出</v>
          </cell>
        </row>
        <row r="69">
          <cell r="C69">
            <v>0</v>
          </cell>
          <cell r="D69" t="str">
            <v>旅費</v>
          </cell>
          <cell r="E69" t="str">
            <v>支出</v>
          </cell>
        </row>
        <row r="70">
          <cell r="C70">
            <v>0</v>
          </cell>
          <cell r="D70" t="str">
            <v>機械装置費</v>
          </cell>
          <cell r="E70" t="str">
            <v>支出</v>
          </cell>
        </row>
        <row r="71">
          <cell r="C71">
            <v>0</v>
          </cell>
          <cell r="D71" t="str">
            <v>材料・消耗品費</v>
          </cell>
          <cell r="E71" t="str">
            <v>支出</v>
          </cell>
        </row>
        <row r="72">
          <cell r="C72">
            <v>0</v>
          </cell>
          <cell r="D72" t="str">
            <v>外注委託・評価分析費</v>
          </cell>
          <cell r="E72" t="str">
            <v>支出</v>
          </cell>
        </row>
        <row r="73">
          <cell r="C73">
            <v>0</v>
          </cell>
          <cell r="D73" t="str">
            <v>技術指導費</v>
          </cell>
          <cell r="E73" t="str">
            <v>支出</v>
          </cell>
        </row>
        <row r="74">
          <cell r="C74">
            <v>0</v>
          </cell>
          <cell r="D74" t="str">
            <v>認証取得費</v>
          </cell>
          <cell r="E74" t="str">
            <v>支出</v>
          </cell>
        </row>
        <row r="75">
          <cell r="C75">
            <v>0</v>
          </cell>
          <cell r="D75" t="str">
            <v>大学・公設試等共同研究費</v>
          </cell>
          <cell r="E75" t="str">
            <v>支出</v>
          </cell>
        </row>
        <row r="76">
          <cell r="C76">
            <v>0</v>
          </cell>
          <cell r="D76" t="str">
            <v>マーケティング調査費</v>
          </cell>
          <cell r="E76" t="str">
            <v>支出</v>
          </cell>
        </row>
      </sheetData>
      <sheetData sheetId="4" refreshError="1"/>
      <sheetData sheetId="5" refreshError="1"/>
      <sheetData sheetId="6" refreshError="1"/>
      <sheetData sheetId="7"/>
      <sheetData sheetId="8">
        <row r="4">
          <cell r="B4" t="str">
            <v>DX製品・サービス開発支援</v>
          </cell>
          <cell r="G4">
            <v>2023</v>
          </cell>
          <cell r="H4">
            <v>400000</v>
          </cell>
          <cell r="M4" t="str">
            <v>直接人件費</v>
          </cell>
          <cell r="N4">
            <v>9000</v>
          </cell>
          <cell r="Q4" t="str">
            <v>時間</v>
          </cell>
          <cell r="S4" t="str">
            <v>○</v>
          </cell>
          <cell r="T4" t="str">
            <v>01</v>
          </cell>
          <cell r="U4" t="str">
            <v>01</v>
          </cell>
        </row>
        <row r="5">
          <cell r="B5" t="str">
            <v>GX製品・サービス開発支援</v>
          </cell>
          <cell r="G5">
            <v>2024</v>
          </cell>
          <cell r="H5">
            <v>300000</v>
          </cell>
          <cell r="M5" t="str">
            <v>旅費</v>
          </cell>
          <cell r="N5">
            <v>8000</v>
          </cell>
          <cell r="Q5" t="str">
            <v>人</v>
          </cell>
          <cell r="S5" t="str">
            <v>-</v>
          </cell>
          <cell r="T5" t="str">
            <v>02</v>
          </cell>
          <cell r="U5" t="str">
            <v>02</v>
          </cell>
        </row>
        <row r="6">
          <cell r="B6" t="str">
            <v>自社DX支援</v>
          </cell>
          <cell r="G6">
            <v>2025</v>
          </cell>
          <cell r="H6">
            <v>200000</v>
          </cell>
          <cell r="M6" t="str">
            <v>機械装置費</v>
          </cell>
          <cell r="N6">
            <v>7000</v>
          </cell>
          <cell r="Q6" t="str">
            <v>泊</v>
          </cell>
          <cell r="T6" t="str">
            <v>03</v>
          </cell>
          <cell r="U6" t="str">
            <v>03</v>
          </cell>
        </row>
        <row r="7">
          <cell r="B7" t="str">
            <v>連携GX支援</v>
          </cell>
          <cell r="G7">
            <v>2026</v>
          </cell>
          <cell r="H7">
            <v>100000</v>
          </cell>
          <cell r="M7" t="str">
            <v>材料・消耗品費</v>
          </cell>
          <cell r="N7">
            <v>6000</v>
          </cell>
          <cell r="Q7" t="str">
            <v>個</v>
          </cell>
          <cell r="T7" t="str">
            <v>04</v>
          </cell>
          <cell r="U7" t="str">
            <v>04</v>
          </cell>
        </row>
        <row r="8">
          <cell r="B8" t="str">
            <v>国プロジェクトステップアップ支援</v>
          </cell>
          <cell r="G8">
            <v>2027</v>
          </cell>
          <cell r="M8" t="str">
            <v>外注委託・評価分析費</v>
          </cell>
          <cell r="N8">
            <v>5000</v>
          </cell>
          <cell r="Q8" t="str">
            <v>式</v>
          </cell>
          <cell r="T8" t="str">
            <v>05</v>
          </cell>
          <cell r="U8" t="str">
            <v>05</v>
          </cell>
        </row>
        <row r="9">
          <cell r="G9">
            <v>2028</v>
          </cell>
          <cell r="M9" t="str">
            <v>技術指導費</v>
          </cell>
          <cell r="N9">
            <v>4000</v>
          </cell>
          <cell r="Q9" t="str">
            <v>台</v>
          </cell>
          <cell r="T9" t="str">
            <v>06</v>
          </cell>
          <cell r="U9" t="str">
            <v>06</v>
          </cell>
        </row>
        <row r="10">
          <cell r="G10">
            <v>2029</v>
          </cell>
          <cell r="M10" t="str">
            <v>認証取得費</v>
          </cell>
          <cell r="N10">
            <v>3000</v>
          </cell>
          <cell r="Q10" t="str">
            <v>回</v>
          </cell>
          <cell r="T10" t="str">
            <v>07</v>
          </cell>
          <cell r="U10" t="str">
            <v>07</v>
          </cell>
        </row>
        <row r="11">
          <cell r="G11">
            <v>2030</v>
          </cell>
          <cell r="M11" t="str">
            <v>大学・公設試等共同研究費</v>
          </cell>
          <cell r="N11">
            <v>2000</v>
          </cell>
          <cell r="Q11" t="str">
            <v>検体</v>
          </cell>
          <cell r="T11" t="str">
            <v>08</v>
          </cell>
          <cell r="U11" t="str">
            <v>08</v>
          </cell>
        </row>
        <row r="12">
          <cell r="G12">
            <v>2031</v>
          </cell>
          <cell r="M12" t="str">
            <v>マーケティング調査費</v>
          </cell>
          <cell r="N12">
            <v>1000</v>
          </cell>
          <cell r="Q12" t="str">
            <v>件</v>
          </cell>
          <cell r="T12" t="str">
            <v>09</v>
          </cell>
          <cell r="U12" t="str">
            <v>09</v>
          </cell>
        </row>
        <row r="13">
          <cell r="G13">
            <v>2032</v>
          </cell>
          <cell r="Q13" t="str">
            <v>㎡</v>
          </cell>
          <cell r="T13" t="str">
            <v>10</v>
          </cell>
          <cell r="U13" t="str">
            <v>10</v>
          </cell>
        </row>
        <row r="14">
          <cell r="G14">
            <v>2033</v>
          </cell>
          <cell r="Q14" t="str">
            <v>㎥</v>
          </cell>
          <cell r="T14" t="str">
            <v>11</v>
          </cell>
          <cell r="U14" t="str">
            <v>11</v>
          </cell>
        </row>
        <row r="15">
          <cell r="G15">
            <v>2034</v>
          </cell>
          <cell r="Q15" t="str">
            <v>㍑</v>
          </cell>
          <cell r="T15" t="str">
            <v>12</v>
          </cell>
          <cell r="U15" t="str">
            <v>12</v>
          </cell>
        </row>
        <row r="16">
          <cell r="G16">
            <v>2035</v>
          </cell>
          <cell r="Q16" t="str">
            <v>ml</v>
          </cell>
          <cell r="U16" t="str">
            <v>13</v>
          </cell>
        </row>
        <row r="17">
          <cell r="G17">
            <v>2036</v>
          </cell>
          <cell r="Q17" t="str">
            <v>枚</v>
          </cell>
          <cell r="U17" t="str">
            <v>14</v>
          </cell>
        </row>
        <row r="18">
          <cell r="G18">
            <v>2037</v>
          </cell>
          <cell r="U18" t="str">
            <v>15</v>
          </cell>
        </row>
        <row r="19">
          <cell r="G19">
            <v>2038</v>
          </cell>
          <cell r="U19" t="str">
            <v>16</v>
          </cell>
        </row>
        <row r="20">
          <cell r="G20">
            <v>2039</v>
          </cell>
          <cell r="U20" t="str">
            <v>17</v>
          </cell>
        </row>
        <row r="21">
          <cell r="G21">
            <v>2040</v>
          </cell>
          <cell r="U21" t="str">
            <v>18</v>
          </cell>
        </row>
        <row r="22">
          <cell r="G22">
            <v>2041</v>
          </cell>
          <cell r="U22" t="str">
            <v>19</v>
          </cell>
        </row>
        <row r="23">
          <cell r="G23">
            <v>2042</v>
          </cell>
          <cell r="U23" t="str">
            <v>20</v>
          </cell>
        </row>
        <row r="24">
          <cell r="G24">
            <v>2043</v>
          </cell>
          <cell r="U24" t="str">
            <v>21</v>
          </cell>
        </row>
        <row r="25">
          <cell r="G25">
            <v>2044</v>
          </cell>
          <cell r="U25" t="str">
            <v>22</v>
          </cell>
        </row>
        <row r="26">
          <cell r="G26">
            <v>2045</v>
          </cell>
          <cell r="U26" t="str">
            <v>23</v>
          </cell>
        </row>
        <row r="27">
          <cell r="G27">
            <v>2046</v>
          </cell>
          <cell r="U27" t="str">
            <v>24</v>
          </cell>
        </row>
        <row r="28">
          <cell r="G28">
            <v>2047</v>
          </cell>
          <cell r="U28" t="str">
            <v>25</v>
          </cell>
        </row>
        <row r="29">
          <cell r="U29" t="str">
            <v>26</v>
          </cell>
        </row>
        <row r="30">
          <cell r="U30" t="str">
            <v>27</v>
          </cell>
        </row>
        <row r="31">
          <cell r="U31" t="str">
            <v>28</v>
          </cell>
        </row>
        <row r="32">
          <cell r="U32" t="str">
            <v>29</v>
          </cell>
        </row>
        <row r="33">
          <cell r="U33" t="str">
            <v>30</v>
          </cell>
        </row>
        <row r="34">
          <cell r="U34" t="str">
            <v>31</v>
          </cell>
        </row>
      </sheetData>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153FA-AB55-F040-82B9-F2106548A28A}">
  <sheetPr codeName="Sheet1">
    <pageSetUpPr fitToPage="1"/>
  </sheetPr>
  <dimension ref="A1:Y66"/>
  <sheetViews>
    <sheetView tabSelected="1" zoomScale="85" zoomScaleNormal="85" workbookViewId="0">
      <selection activeCell="V25" sqref="V25"/>
    </sheetView>
  </sheetViews>
  <sheetFormatPr defaultColWidth="9.09765625" defaultRowHeight="18.75" customHeight="1"/>
  <cols>
    <col min="1" max="1" width="9.09765625" style="98"/>
    <col min="2" max="2" width="13" style="98" customWidth="1"/>
    <col min="3" max="3" width="10.8984375" style="98" customWidth="1"/>
    <col min="4" max="4" width="10.8984375" style="100" customWidth="1"/>
    <col min="5" max="7" width="10.8984375" style="98" customWidth="1"/>
    <col min="8" max="8" width="13.19921875" style="93" customWidth="1"/>
    <col min="9" max="9" width="9.19921875" style="93" bestFit="1" customWidth="1"/>
    <col min="10" max="10" width="9.19921875" style="93" customWidth="1"/>
    <col min="11" max="11" width="3.5" style="93" hidden="1" customWidth="1"/>
    <col min="12" max="12" width="12.8984375" style="93" hidden="1" customWidth="1"/>
    <col min="13" max="15" width="11.3984375" style="93" hidden="1" customWidth="1"/>
    <col min="16" max="17" width="11.3984375" style="98" hidden="1" customWidth="1"/>
    <col min="18" max="21" width="0" style="98" hidden="1" customWidth="1"/>
    <col min="22" max="16384" width="9.09765625" style="98"/>
  </cols>
  <sheetData>
    <row r="1" spans="1:23" ht="18.75" customHeight="1">
      <c r="A1" s="79" t="s">
        <v>305</v>
      </c>
      <c r="B1" s="79"/>
      <c r="C1" s="79"/>
      <c r="D1" s="97"/>
      <c r="E1" s="79"/>
      <c r="F1" s="79"/>
      <c r="G1" s="79"/>
      <c r="H1" s="213" t="s">
        <v>318</v>
      </c>
      <c r="I1" s="95"/>
      <c r="J1" s="95"/>
      <c r="K1" s="346"/>
    </row>
    <row r="2" spans="1:23" ht="18.75" customHeight="1">
      <c r="A2" s="79" t="s">
        <v>197</v>
      </c>
      <c r="B2" s="79"/>
      <c r="C2" s="79"/>
      <c r="D2" s="97"/>
      <c r="E2" s="79"/>
      <c r="F2" s="79"/>
      <c r="G2" s="79"/>
      <c r="H2" s="95"/>
      <c r="I2" s="95"/>
      <c r="J2" s="95"/>
      <c r="K2" s="346"/>
    </row>
    <row r="3" spans="1:23" ht="18.75" customHeight="1">
      <c r="C3" s="99"/>
      <c r="K3" s="347"/>
      <c r="L3" s="325" t="s">
        <v>252</v>
      </c>
      <c r="M3" s="98"/>
      <c r="N3" s="98"/>
      <c r="O3" s="100"/>
      <c r="S3" s="93"/>
      <c r="T3" s="94"/>
      <c r="U3" s="94"/>
      <c r="V3" s="94"/>
    </row>
    <row r="4" spans="1:23" ht="18.75" customHeight="1">
      <c r="A4" s="101" t="s">
        <v>307</v>
      </c>
      <c r="C4" s="99"/>
      <c r="K4" s="347"/>
      <c r="L4" s="101" t="s">
        <v>306</v>
      </c>
      <c r="M4" s="98"/>
      <c r="N4" s="99"/>
      <c r="O4" s="100"/>
      <c r="S4" s="93"/>
      <c r="T4" s="93"/>
      <c r="U4" s="93"/>
      <c r="V4" s="93"/>
    </row>
    <row r="5" spans="1:23" ht="18.75" customHeight="1">
      <c r="A5" s="109" t="s">
        <v>205</v>
      </c>
      <c r="C5" s="99"/>
      <c r="K5" s="347"/>
      <c r="L5" s="109" t="s">
        <v>205</v>
      </c>
      <c r="M5" s="98"/>
      <c r="N5" s="99"/>
      <c r="O5" s="100"/>
      <c r="S5" s="93"/>
      <c r="T5" s="93"/>
      <c r="U5" s="93"/>
      <c r="V5" s="93"/>
    </row>
    <row r="6" spans="1:23" ht="26.1" customHeight="1">
      <c r="A6" s="101"/>
      <c r="B6" s="495" t="s">
        <v>179</v>
      </c>
      <c r="C6" s="496"/>
      <c r="D6" s="497" t="s">
        <v>178</v>
      </c>
      <c r="E6" s="498"/>
      <c r="F6" s="498"/>
      <c r="G6" s="499"/>
      <c r="H6" s="500" t="s">
        <v>177</v>
      </c>
      <c r="I6" s="501"/>
      <c r="J6" s="108"/>
      <c r="K6" s="348"/>
      <c r="L6" s="101"/>
      <c r="M6" s="514" t="s">
        <v>179</v>
      </c>
      <c r="N6" s="515"/>
      <c r="O6" s="497" t="s">
        <v>178</v>
      </c>
      <c r="P6" s="498"/>
      <c r="Q6" s="498"/>
      <c r="R6" s="498"/>
      <c r="S6" s="498"/>
      <c r="T6" s="499"/>
      <c r="U6" s="351"/>
      <c r="V6" s="351"/>
      <c r="W6" s="352"/>
    </row>
    <row r="7" spans="1:23" ht="18.75" customHeight="1">
      <c r="B7" s="102" t="s">
        <v>176</v>
      </c>
      <c r="C7" s="102"/>
      <c r="D7" s="504"/>
      <c r="E7" s="505"/>
      <c r="F7" s="505"/>
      <c r="G7" s="506"/>
      <c r="H7" s="502"/>
      <c r="I7" s="503"/>
      <c r="J7" s="108"/>
      <c r="K7" s="348"/>
      <c r="L7" s="98"/>
      <c r="M7" s="326" t="s">
        <v>220</v>
      </c>
      <c r="N7" s="327"/>
      <c r="O7" s="222">
        <v>2023</v>
      </c>
      <c r="P7" s="220" t="s">
        <v>81</v>
      </c>
      <c r="Q7" s="221" t="s">
        <v>100</v>
      </c>
      <c r="R7" s="222">
        <v>2024</v>
      </c>
      <c r="S7" s="220" t="s">
        <v>81</v>
      </c>
      <c r="T7" s="223" t="s">
        <v>99</v>
      </c>
      <c r="U7" s="353"/>
      <c r="V7" s="353"/>
      <c r="W7" s="352"/>
    </row>
    <row r="8" spans="1:23" ht="18.75" customHeight="1">
      <c r="B8" s="507" t="s">
        <v>160</v>
      </c>
      <c r="C8" s="102" t="s">
        <v>11</v>
      </c>
      <c r="D8" s="477"/>
      <c r="E8" s="478"/>
      <c r="F8" s="478"/>
      <c r="G8" s="479"/>
      <c r="H8" s="510"/>
      <c r="I8" s="511"/>
      <c r="J8" s="108"/>
      <c r="K8" s="348"/>
    </row>
    <row r="9" spans="1:23" ht="18.75" customHeight="1">
      <c r="B9" s="507"/>
      <c r="C9" s="102" t="s">
        <v>12</v>
      </c>
      <c r="D9" s="487"/>
      <c r="E9" s="483"/>
      <c r="F9" s="483"/>
      <c r="G9" s="484"/>
      <c r="H9" s="508"/>
      <c r="I9" s="509"/>
      <c r="J9" s="108"/>
      <c r="K9" s="348"/>
    </row>
    <row r="10" spans="1:23" ht="18.75" customHeight="1">
      <c r="B10" s="507"/>
      <c r="C10" s="102" t="s">
        <v>13</v>
      </c>
      <c r="D10" s="487"/>
      <c r="E10" s="483"/>
      <c r="F10" s="483"/>
      <c r="G10" s="484"/>
      <c r="H10" s="508"/>
      <c r="I10" s="509"/>
      <c r="J10" s="108"/>
      <c r="K10" s="348"/>
    </row>
    <row r="11" spans="1:23" ht="18.75" customHeight="1">
      <c r="B11" s="507"/>
      <c r="C11" s="102" t="s">
        <v>14</v>
      </c>
      <c r="D11" s="487"/>
      <c r="E11" s="483"/>
      <c r="F11" s="483"/>
      <c r="G11" s="484"/>
      <c r="H11" s="508"/>
      <c r="I11" s="509"/>
      <c r="J11" s="108"/>
      <c r="K11" s="348"/>
    </row>
    <row r="12" spans="1:23" ht="18.75" customHeight="1">
      <c r="B12" s="507"/>
      <c r="C12" s="102" t="s">
        <v>15</v>
      </c>
      <c r="D12" s="490"/>
      <c r="E12" s="491"/>
      <c r="F12" s="491"/>
      <c r="G12" s="492"/>
      <c r="H12" s="512"/>
      <c r="I12" s="513"/>
      <c r="J12" s="108"/>
      <c r="K12" s="348"/>
    </row>
    <row r="13" spans="1:23" ht="18.75" customHeight="1">
      <c r="B13" s="474" t="s">
        <v>327</v>
      </c>
      <c r="C13" s="102" t="s">
        <v>328</v>
      </c>
      <c r="D13" s="477"/>
      <c r="E13" s="478"/>
      <c r="F13" s="478"/>
      <c r="G13" s="479"/>
      <c r="H13" s="480"/>
      <c r="I13" s="481"/>
      <c r="J13" s="108"/>
      <c r="K13" s="348"/>
    </row>
    <row r="14" spans="1:23" ht="18.75" customHeight="1">
      <c r="B14" s="475"/>
      <c r="C14" s="103" t="s">
        <v>329</v>
      </c>
      <c r="D14" s="482"/>
      <c r="E14" s="483"/>
      <c r="F14" s="483"/>
      <c r="G14" s="484"/>
      <c r="H14" s="485"/>
      <c r="I14" s="486"/>
      <c r="J14" s="108"/>
      <c r="K14" s="348"/>
    </row>
    <row r="15" spans="1:23" ht="18.75" customHeight="1">
      <c r="B15" s="475"/>
      <c r="C15" s="102" t="s">
        <v>330</v>
      </c>
      <c r="D15" s="487"/>
      <c r="E15" s="483"/>
      <c r="F15" s="483"/>
      <c r="G15" s="483"/>
      <c r="H15" s="488"/>
      <c r="I15" s="489"/>
      <c r="J15" s="108"/>
      <c r="K15" s="348"/>
    </row>
    <row r="16" spans="1:23" ht="18.75" customHeight="1">
      <c r="B16" s="476"/>
      <c r="C16" s="102" t="s">
        <v>331</v>
      </c>
      <c r="D16" s="490"/>
      <c r="E16" s="491"/>
      <c r="F16" s="491"/>
      <c r="G16" s="492"/>
      <c r="H16" s="493"/>
      <c r="I16" s="494"/>
      <c r="J16" s="108"/>
      <c r="K16" s="348"/>
    </row>
    <row r="17" spans="1:17" ht="18.75" customHeight="1">
      <c r="B17" s="102" t="s">
        <v>109</v>
      </c>
      <c r="C17" s="102"/>
      <c r="D17" s="517"/>
      <c r="E17" s="518"/>
      <c r="F17" s="518"/>
      <c r="G17" s="518"/>
      <c r="H17" s="518"/>
      <c r="I17" s="519"/>
      <c r="J17" s="108"/>
      <c r="K17" s="348"/>
    </row>
    <row r="18" spans="1:17" ht="18.75" customHeight="1">
      <c r="B18" s="102" t="s">
        <v>108</v>
      </c>
      <c r="C18" s="102"/>
      <c r="D18" s="517"/>
      <c r="E18" s="518"/>
      <c r="F18" s="518"/>
      <c r="G18" s="518"/>
      <c r="H18" s="518"/>
      <c r="I18" s="519"/>
      <c r="J18" s="108"/>
      <c r="K18" s="348"/>
    </row>
    <row r="19" spans="1:17" ht="18.75" customHeight="1">
      <c r="B19" s="103" t="s">
        <v>154</v>
      </c>
      <c r="C19" s="104"/>
      <c r="D19" s="96">
        <v>2026</v>
      </c>
      <c r="E19" s="105" t="s">
        <v>155</v>
      </c>
      <c r="F19" s="105"/>
      <c r="G19" s="105"/>
      <c r="H19" s="105"/>
      <c r="I19" s="106"/>
      <c r="J19" s="108"/>
      <c r="K19" s="348"/>
    </row>
    <row r="20" spans="1:17" ht="18.75" customHeight="1">
      <c r="B20" s="107"/>
      <c r="D20" s="108"/>
      <c r="E20" s="108"/>
      <c r="F20" s="108"/>
      <c r="G20" s="108"/>
      <c r="H20" s="108"/>
      <c r="I20" s="108"/>
      <c r="J20" s="108"/>
      <c r="K20" s="348"/>
    </row>
    <row r="21" spans="1:17" ht="18.75" customHeight="1">
      <c r="B21" s="107"/>
      <c r="D21" s="108"/>
      <c r="E21" s="108"/>
      <c r="F21" s="108"/>
      <c r="G21" s="93" t="s">
        <v>182</v>
      </c>
      <c r="H21" s="93" t="e">
        <f>VLOOKUP(申請企業入力!D17,リスト!B4:D9,3,FALSE)</f>
        <v>#N/A</v>
      </c>
      <c r="I21" s="108"/>
      <c r="J21" s="108"/>
      <c r="K21" s="348"/>
    </row>
    <row r="22" spans="1:17" ht="18.75" customHeight="1">
      <c r="B22" s="107"/>
      <c r="D22" s="108"/>
      <c r="E22" s="108"/>
      <c r="F22" s="108"/>
      <c r="G22" s="93" t="s">
        <v>159</v>
      </c>
      <c r="H22" s="134" t="e">
        <f>VLOOKUP(申請企業入力!D17,リスト!B4:D9,2,FALSE)</f>
        <v>#N/A</v>
      </c>
      <c r="I22" s="108"/>
      <c r="J22" s="108"/>
      <c r="K22" s="348"/>
    </row>
    <row r="23" spans="1:17" ht="18.75" customHeight="1">
      <c r="B23" s="107"/>
      <c r="D23" s="108"/>
      <c r="E23" s="108"/>
      <c r="F23" s="108"/>
      <c r="G23" s="108"/>
      <c r="H23" s="108"/>
      <c r="I23" s="108"/>
      <c r="J23" s="108"/>
      <c r="K23" s="348"/>
    </row>
    <row r="24" spans="1:17" ht="18.75" customHeight="1">
      <c r="A24" s="101" t="s">
        <v>308</v>
      </c>
      <c r="B24" s="107"/>
      <c r="D24" s="108"/>
      <c r="E24" s="108"/>
      <c r="F24" s="108"/>
      <c r="G24" s="108"/>
      <c r="H24" s="108"/>
      <c r="I24" s="108"/>
      <c r="J24" s="108"/>
      <c r="K24" s="348"/>
    </row>
    <row r="25" spans="1:17" ht="18.75" customHeight="1">
      <c r="A25" s="101"/>
      <c r="B25" s="107"/>
      <c r="D25" s="108"/>
      <c r="E25" s="108"/>
      <c r="F25" s="108"/>
      <c r="G25" s="108"/>
      <c r="H25" s="108"/>
      <c r="I25" s="108"/>
      <c r="J25" s="108"/>
      <c r="K25" s="348"/>
    </row>
    <row r="26" spans="1:17" ht="18.75" customHeight="1">
      <c r="A26" s="101" t="s">
        <v>311</v>
      </c>
      <c r="B26" s="107"/>
      <c r="D26" s="108"/>
      <c r="E26" s="108"/>
      <c r="F26" s="108"/>
      <c r="G26" s="108"/>
      <c r="H26" s="108"/>
      <c r="I26" s="108"/>
      <c r="J26" s="108"/>
      <c r="K26" s="348"/>
    </row>
    <row r="27" spans="1:17" ht="18.75" customHeight="1">
      <c r="A27" s="101" t="s">
        <v>303</v>
      </c>
      <c r="B27" s="107"/>
      <c r="D27" s="108"/>
      <c r="E27" s="108"/>
      <c r="F27" s="108"/>
      <c r="G27" s="108"/>
      <c r="H27" s="108"/>
      <c r="I27" s="108"/>
      <c r="J27" s="108"/>
      <c r="K27" s="348"/>
    </row>
    <row r="28" spans="1:17" ht="18.75" customHeight="1">
      <c r="A28" s="109"/>
      <c r="B28" s="98" t="s">
        <v>310</v>
      </c>
      <c r="I28" s="98"/>
      <c r="J28" s="98"/>
      <c r="K28" s="349"/>
      <c r="L28" s="98" t="s">
        <v>309</v>
      </c>
      <c r="M28" s="98"/>
      <c r="N28" s="100"/>
      <c r="O28" s="98"/>
    </row>
    <row r="29" spans="1:17" ht="18.75" customHeight="1">
      <c r="B29" s="110" t="s">
        <v>155</v>
      </c>
      <c r="C29" s="111">
        <f>D19</f>
        <v>2026</v>
      </c>
      <c r="D29" s="111">
        <f>C29+1</f>
        <v>2027</v>
      </c>
      <c r="E29" s="111">
        <f>C29+2</f>
        <v>2028</v>
      </c>
      <c r="F29" s="111">
        <f>C29+3</f>
        <v>2029</v>
      </c>
      <c r="G29" s="111" t="s">
        <v>119</v>
      </c>
      <c r="I29" s="98"/>
      <c r="J29" s="98"/>
      <c r="K29" s="349"/>
      <c r="L29" s="110" t="s">
        <v>155</v>
      </c>
      <c r="M29" s="111">
        <f>C29</f>
        <v>2026</v>
      </c>
      <c r="N29" s="111">
        <f>M29+1</f>
        <v>2027</v>
      </c>
      <c r="O29" s="111">
        <f>M29+2</f>
        <v>2028</v>
      </c>
      <c r="P29" s="111">
        <f>M29+3</f>
        <v>2029</v>
      </c>
      <c r="Q29" s="111" t="s">
        <v>119</v>
      </c>
    </row>
    <row r="30" spans="1:17" ht="18.75" customHeight="1">
      <c r="B30" s="110" t="s">
        <v>120</v>
      </c>
      <c r="C30" s="175"/>
      <c r="D30" s="176"/>
      <c r="E30" s="176"/>
      <c r="F30" s="177"/>
      <c r="G30" s="113">
        <f>SUM(C30:F30)</f>
        <v>0</v>
      </c>
      <c r="I30" s="98"/>
      <c r="J30" s="98"/>
      <c r="K30" s="349"/>
      <c r="L30" s="110" t="s">
        <v>120</v>
      </c>
      <c r="M30" s="175"/>
      <c r="N30" s="176"/>
      <c r="O30" s="176"/>
      <c r="P30" s="177"/>
      <c r="Q30" s="113">
        <f>SUM(M30:P30)</f>
        <v>0</v>
      </c>
    </row>
    <row r="31" spans="1:17" ht="18.75" customHeight="1">
      <c r="B31" s="110" t="s">
        <v>121</v>
      </c>
      <c r="C31" s="178"/>
      <c r="D31" s="179"/>
      <c r="E31" s="179"/>
      <c r="F31" s="180"/>
      <c r="G31" s="115">
        <f t="shared" ref="G31:G49" si="0">SUM(C31:F31)</f>
        <v>0</v>
      </c>
      <c r="I31" s="98"/>
      <c r="J31" s="98"/>
      <c r="K31" s="349"/>
      <c r="L31" s="110" t="s">
        <v>121</v>
      </c>
      <c r="M31" s="178"/>
      <c r="N31" s="179"/>
      <c r="O31" s="179"/>
      <c r="P31" s="180"/>
      <c r="Q31" s="115">
        <f t="shared" ref="Q31:Q32" si="1">SUM(M31:P31)</f>
        <v>0</v>
      </c>
    </row>
    <row r="32" spans="1:17" ht="18.75" customHeight="1">
      <c r="B32" s="110" t="s">
        <v>122</v>
      </c>
      <c r="C32" s="181"/>
      <c r="D32" s="182"/>
      <c r="E32" s="182"/>
      <c r="F32" s="183"/>
      <c r="G32" s="115">
        <f t="shared" si="0"/>
        <v>0</v>
      </c>
      <c r="I32" s="98"/>
      <c r="J32" s="98"/>
      <c r="K32" s="349"/>
      <c r="L32" s="110" t="s">
        <v>122</v>
      </c>
      <c r="M32" s="181"/>
      <c r="N32" s="182"/>
      <c r="O32" s="182"/>
      <c r="P32" s="183"/>
      <c r="Q32" s="115">
        <f t="shared" si="1"/>
        <v>0</v>
      </c>
    </row>
    <row r="33" spans="1:17" ht="18.75" customHeight="1" thickBot="1">
      <c r="B33" s="116" t="s">
        <v>123</v>
      </c>
      <c r="C33" s="117">
        <f>SUM(C30:C32)</f>
        <v>0</v>
      </c>
      <c r="D33" s="117">
        <f t="shared" ref="D33:F33" si="2">SUM(D30:D32)</f>
        <v>0</v>
      </c>
      <c r="E33" s="117">
        <f t="shared" si="2"/>
        <v>0</v>
      </c>
      <c r="F33" s="117">
        <f t="shared" si="2"/>
        <v>0</v>
      </c>
      <c r="G33" s="118">
        <f>SUM(C33:F33)</f>
        <v>0</v>
      </c>
      <c r="I33" s="98"/>
      <c r="J33" s="98"/>
      <c r="K33" s="349"/>
      <c r="L33" s="116" t="s">
        <v>123</v>
      </c>
      <c r="M33" s="117">
        <f>SUM(M30:M32)</f>
        <v>0</v>
      </c>
      <c r="N33" s="117">
        <f t="shared" ref="N33:P33" si="3">SUM(N30:N32)</f>
        <v>0</v>
      </c>
      <c r="O33" s="117">
        <f t="shared" si="3"/>
        <v>0</v>
      </c>
      <c r="P33" s="117">
        <f t="shared" si="3"/>
        <v>0</v>
      </c>
      <c r="Q33" s="118">
        <f>SUM(M33:P33)</f>
        <v>0</v>
      </c>
    </row>
    <row r="34" spans="1:17" ht="18.75" customHeight="1" thickTop="1">
      <c r="B34" s="119" t="s">
        <v>124</v>
      </c>
      <c r="C34" s="120">
        <f>SUMIFS(対象予算１年度め,収支フラグ,"支出",貼付用実施体,申請企業)</f>
        <v>0</v>
      </c>
      <c r="D34" s="120">
        <f>SUMIFS(対象予算２年度め,収支フラグ,"支出",貼付用実施体,申請企業)</f>
        <v>0</v>
      </c>
      <c r="E34" s="120">
        <f>SUMIFS(対象予算３年度め,収支フラグ,"支出",貼付用実施体,申請企業)</f>
        <v>0</v>
      </c>
      <c r="F34" s="120">
        <f>SUMIFS(対象予算４年度め,収支フラグ,"支出",貼付用実施体,申請企業)</f>
        <v>0</v>
      </c>
      <c r="G34" s="120">
        <f>SUM(C34:F34)</f>
        <v>0</v>
      </c>
      <c r="J34" s="98"/>
      <c r="K34" s="349"/>
      <c r="L34" s="119" t="s">
        <v>124</v>
      </c>
      <c r="M34" s="120">
        <f>SUMIFS(対象決算１年度め,収支フラグ,"支出",貼付用実施体,申請企業)</f>
        <v>0</v>
      </c>
      <c r="N34" s="120">
        <f>SUMIFS(対象決算２年度め,収支フラグ,"支出",貼付用実施体,申請企業)</f>
        <v>0</v>
      </c>
      <c r="O34" s="120">
        <f>SUMIFS(対象決算３年度め,収支フラグ,"支出",貼付用実施体,申請企業)</f>
        <v>0</v>
      </c>
      <c r="P34" s="120">
        <f>SUMIFS(対象決算４年度め,収支フラグ,"支出",貼付用実施体,申請企業)</f>
        <v>0</v>
      </c>
      <c r="Q34" s="120">
        <f>SUM(M34:P34)</f>
        <v>0</v>
      </c>
    </row>
    <row r="35" spans="1:17" ht="15">
      <c r="B35" s="344" t="s">
        <v>180</v>
      </c>
      <c r="C35" s="122" t="str">
        <f>IF(C33-C34=0,"OK",C33-C34)</f>
        <v>OK</v>
      </c>
      <c r="D35" s="122" t="str">
        <f t="shared" ref="D35:F35" si="4">IF(D33-D34=0,"OK",D33-D34)</f>
        <v>OK</v>
      </c>
      <c r="E35" s="122" t="str">
        <f t="shared" si="4"/>
        <v>OK</v>
      </c>
      <c r="F35" s="122" t="str">
        <f t="shared" si="4"/>
        <v>OK</v>
      </c>
      <c r="G35" s="93"/>
      <c r="I35" s="98"/>
      <c r="J35" s="98"/>
      <c r="K35" s="349"/>
      <c r="L35" s="344" t="s">
        <v>180</v>
      </c>
      <c r="M35" s="122" t="str">
        <f>IF(M33-M34=0,"OK",M33-M34)</f>
        <v>OK</v>
      </c>
      <c r="N35" s="122" t="str">
        <f t="shared" ref="N35:P35" si="5">IF(N33-N34=0,"OK",N33-N34)</f>
        <v>OK</v>
      </c>
      <c r="O35" s="122" t="str">
        <f t="shared" si="5"/>
        <v>OK</v>
      </c>
      <c r="P35" s="122" t="str">
        <f t="shared" si="5"/>
        <v>OK</v>
      </c>
      <c r="Q35" s="94"/>
    </row>
    <row r="36" spans="1:17" ht="36" customHeight="1">
      <c r="B36" s="360" t="s">
        <v>130</v>
      </c>
      <c r="C36" s="362" t="e">
        <f>IF(ROUNDDOWN(C34*補助率,1)&lt;C30,"補助金額が大きすぎます","OK")</f>
        <v>#N/A</v>
      </c>
      <c r="D36" s="362" t="e">
        <f>IF(ROUNDDOWN(D34*補助率,1)&lt;D30,"補助金額が大きすぎます","OK")</f>
        <v>#N/A</v>
      </c>
      <c r="E36" s="362" t="e">
        <f>IF(ROUNDDOWN(E34*補助率,1)&lt;E30,"補助金額が大きすぎます","OK")</f>
        <v>#N/A</v>
      </c>
      <c r="F36" s="362" t="e">
        <f>IF(ROUNDDOWN(F34*補助率,1)&lt;F30,"補助金額が大きすぎます","OK")</f>
        <v>#N/A</v>
      </c>
      <c r="G36" s="93"/>
      <c r="I36" s="98"/>
      <c r="J36" s="98"/>
      <c r="K36" s="349"/>
      <c r="L36" s="344" t="s">
        <v>130</v>
      </c>
      <c r="M36" s="122" t="e">
        <f>IF(ROUNDDOWN(M34*補助率,1)&lt;M30,"補助金額が大きすぎます","OK")</f>
        <v>#N/A</v>
      </c>
      <c r="N36" s="122" t="e">
        <f>IF(ROUNDDOWN(N34*補助率,1)&lt;N30,"補助金額が大きすぎます","OK")</f>
        <v>#N/A</v>
      </c>
      <c r="O36" s="122" t="e">
        <f>IF(ROUNDDOWN(O34*補助率,1)&lt;O30,"補助金額が大きすぎます","OK")</f>
        <v>#N/A</v>
      </c>
      <c r="P36" s="122" t="e">
        <f>IF(ROUNDDOWN(P34*補助率,1)&lt;P30,"補助金額が大きすぎます","OK")</f>
        <v>#N/A</v>
      </c>
      <c r="Q36" s="94"/>
    </row>
    <row r="37" spans="1:17" ht="36" customHeight="1">
      <c r="B37" s="360" t="s">
        <v>131</v>
      </c>
      <c r="C37" s="362" t="e">
        <f>IF(補助率=1,"OK",IF(INT(C30/1000)=C30/1000,"OK","1000円未満は切り捨ててください"))</f>
        <v>#N/A</v>
      </c>
      <c r="D37" s="362" t="e">
        <f>IF(補助率=1,"OK",IF(INT(D30/1000)=D30/1000,"OK","1000円未満は切り捨ててください"))</f>
        <v>#N/A</v>
      </c>
      <c r="E37" s="362" t="e">
        <f>IF(補助率=1,"OK",IF(INT(E30/1000)=E30/1000,"OK","1000円未満は切り捨ててください"))</f>
        <v>#N/A</v>
      </c>
      <c r="F37" s="362" t="e">
        <f>IF(補助率=1,"OK",IF(INT(F30/1000)=F30/1000,"OK","1000円未満は切り捨ててください"))</f>
        <v>#N/A</v>
      </c>
      <c r="G37" s="93"/>
      <c r="I37" s="98"/>
      <c r="J37" s="98"/>
      <c r="K37" s="349"/>
      <c r="L37" s="344" t="s">
        <v>131</v>
      </c>
      <c r="M37" s="122" t="str">
        <f>IF(INT(M30/1000)=M30/1000,"OK","1000円未満は切り捨ててください")</f>
        <v>OK</v>
      </c>
      <c r="N37" s="122" t="str">
        <f t="shared" ref="N37:P37" si="6">IF(INT(N30/1000)=N30/1000,"OK","1000円未満は切り捨ててください")</f>
        <v>OK</v>
      </c>
      <c r="O37" s="122" t="str">
        <f t="shared" si="6"/>
        <v>OK</v>
      </c>
      <c r="P37" s="122" t="str">
        <f t="shared" si="6"/>
        <v>OK</v>
      </c>
      <c r="Q37" s="94"/>
    </row>
    <row r="38" spans="1:17" ht="18.75" customHeight="1">
      <c r="B38" s="112"/>
      <c r="C38" s="114"/>
      <c r="D38" s="114"/>
      <c r="E38" s="114"/>
      <c r="F38" s="114"/>
      <c r="G38" s="114"/>
      <c r="I38" s="98"/>
      <c r="J38" s="98"/>
      <c r="K38" s="349"/>
      <c r="L38" s="112"/>
      <c r="M38" s="114"/>
      <c r="N38" s="114"/>
      <c r="O38" s="114"/>
      <c r="P38" s="114"/>
      <c r="Q38" s="114"/>
    </row>
    <row r="39" spans="1:17" ht="18.75" customHeight="1">
      <c r="A39" s="101" t="s">
        <v>304</v>
      </c>
      <c r="B39" s="112"/>
      <c r="C39" s="114"/>
      <c r="D39" s="114"/>
      <c r="E39" s="114"/>
      <c r="F39" s="114"/>
      <c r="G39" s="114"/>
      <c r="I39" s="98"/>
      <c r="J39" s="98"/>
      <c r="K39" s="349"/>
      <c r="L39" s="112"/>
      <c r="M39" s="114"/>
      <c r="N39" s="114"/>
      <c r="O39" s="114"/>
      <c r="P39" s="114"/>
      <c r="Q39" s="114"/>
    </row>
    <row r="40" spans="1:17" ht="18.75" customHeight="1">
      <c r="A40" s="101"/>
      <c r="B40" s="345" t="s">
        <v>312</v>
      </c>
      <c r="C40" s="114"/>
      <c r="D40" s="114"/>
      <c r="E40" s="114"/>
      <c r="F40" s="114"/>
      <c r="G40" s="114"/>
      <c r="I40" s="98"/>
      <c r="J40" s="98"/>
      <c r="K40" s="349"/>
      <c r="L40" s="112"/>
      <c r="M40" s="114"/>
      <c r="N40" s="114"/>
      <c r="O40" s="114"/>
      <c r="P40" s="114"/>
      <c r="Q40" s="114"/>
    </row>
    <row r="41" spans="1:17" ht="18.75" customHeight="1">
      <c r="A41" s="101"/>
      <c r="B41" s="112"/>
      <c r="C41" s="114"/>
      <c r="D41" s="114"/>
      <c r="E41" s="114"/>
      <c r="F41" s="114"/>
      <c r="G41" s="114"/>
      <c r="I41" s="98"/>
      <c r="J41" s="98"/>
      <c r="K41" s="349"/>
      <c r="L41" s="112"/>
      <c r="M41" s="114"/>
      <c r="N41" s="114"/>
      <c r="O41" s="114"/>
      <c r="P41" s="114"/>
      <c r="Q41" s="114"/>
    </row>
    <row r="42" spans="1:17" ht="18.75" customHeight="1">
      <c r="A42" s="101" t="s">
        <v>315</v>
      </c>
      <c r="B42" s="112"/>
      <c r="C42" s="114"/>
      <c r="D42" s="114"/>
      <c r="E42" s="114"/>
      <c r="F42" s="114"/>
      <c r="G42" s="114"/>
      <c r="I42" s="98"/>
      <c r="J42" s="98"/>
      <c r="K42" s="349"/>
      <c r="L42" s="112"/>
      <c r="M42" s="114"/>
      <c r="N42" s="114"/>
      <c r="O42" s="114"/>
      <c r="P42" s="114"/>
      <c r="Q42" s="114"/>
    </row>
    <row r="43" spans="1:17" ht="15">
      <c r="A43" s="101" t="s">
        <v>181</v>
      </c>
      <c r="B43" s="112"/>
      <c r="C43" s="114"/>
      <c r="D43" s="114"/>
      <c r="E43" s="114"/>
      <c r="F43" s="114"/>
      <c r="G43" s="114"/>
      <c r="I43" s="98"/>
      <c r="J43" s="98"/>
      <c r="K43" s="349"/>
      <c r="L43" s="112"/>
      <c r="M43" s="114"/>
      <c r="N43" s="114"/>
      <c r="O43" s="114"/>
      <c r="P43" s="114"/>
      <c r="Q43" s="114"/>
    </row>
    <row r="44" spans="1:17" ht="25.5" customHeight="1">
      <c r="A44" s="109"/>
      <c r="B44" s="98" t="s">
        <v>313</v>
      </c>
      <c r="C44" s="114"/>
      <c r="D44" s="114"/>
      <c r="E44" s="114"/>
      <c r="F44" s="114"/>
      <c r="G44" s="114"/>
      <c r="I44" s="98"/>
      <c r="J44" s="98"/>
      <c r="K44" s="349"/>
      <c r="L44" s="98" t="s">
        <v>314</v>
      </c>
      <c r="M44" s="114"/>
      <c r="N44" s="114"/>
      <c r="O44" s="114"/>
      <c r="P44" s="114"/>
      <c r="Q44" s="114"/>
    </row>
    <row r="45" spans="1:17" ht="18.75" customHeight="1">
      <c r="B45" s="110" t="s">
        <v>155</v>
      </c>
      <c r="C45" s="111">
        <f>D19</f>
        <v>2026</v>
      </c>
      <c r="D45" s="111">
        <f>C45+1</f>
        <v>2027</v>
      </c>
      <c r="E45" s="111">
        <f>C45+2</f>
        <v>2028</v>
      </c>
      <c r="F45" s="111">
        <f>C45+3</f>
        <v>2029</v>
      </c>
      <c r="G45" s="111" t="s">
        <v>119</v>
      </c>
      <c r="I45" s="98"/>
      <c r="J45" s="98"/>
      <c r="K45" s="349"/>
      <c r="L45" s="110" t="s">
        <v>155</v>
      </c>
      <c r="M45" s="111">
        <f>C45</f>
        <v>2026</v>
      </c>
      <c r="N45" s="111">
        <f>M45+1</f>
        <v>2027</v>
      </c>
      <c r="O45" s="111">
        <f>M45+2</f>
        <v>2028</v>
      </c>
      <c r="P45" s="111">
        <f>M45+3</f>
        <v>2029</v>
      </c>
      <c r="Q45" s="111" t="s">
        <v>119</v>
      </c>
    </row>
    <row r="46" spans="1:17" ht="18.75" customHeight="1">
      <c r="B46" s="123" t="s">
        <v>120</v>
      </c>
      <c r="C46" s="124">
        <f>SUMIFS(対象予算１年度め,貼付用費目,$B46)</f>
        <v>0</v>
      </c>
      <c r="D46" s="124">
        <f>SUMIFS(対象予算２年度め,貼付用費目,$B46)</f>
        <v>0</v>
      </c>
      <c r="E46" s="124">
        <f>SUMIFS(対象予算３年度め,貼付用費目,$B46)</f>
        <v>0</v>
      </c>
      <c r="F46" s="124">
        <f>SUMIFS(対象予算４年度め,貼付用費目,$B46)</f>
        <v>0</v>
      </c>
      <c r="G46" s="125">
        <f t="shared" ref="G46:G48" si="7">SUM(C46:F46)</f>
        <v>0</v>
      </c>
      <c r="I46" s="98"/>
      <c r="J46" s="98"/>
      <c r="K46" s="349"/>
      <c r="L46" s="123" t="s">
        <v>120</v>
      </c>
      <c r="M46" s="124">
        <f>SUMIFS(対象決算１年度め,貼付用費目,$B46)</f>
        <v>0</v>
      </c>
      <c r="N46" s="124">
        <f>SUMIFS(対象決算２年度め,貼付用費目,$B46)</f>
        <v>0</v>
      </c>
      <c r="O46" s="124">
        <f>SUMIFS(対象決算３年度め,貼付用費目,$B46)</f>
        <v>0</v>
      </c>
      <c r="P46" s="124">
        <f>SUMIFS(対象決算４年度め,貼付用費目,$B46)</f>
        <v>0</v>
      </c>
      <c r="Q46" s="125">
        <f t="shared" ref="Q46:Q49" si="8">SUM(M46:P46)</f>
        <v>0</v>
      </c>
    </row>
    <row r="47" spans="1:17" ht="18.75" customHeight="1">
      <c r="B47" s="126" t="s">
        <v>121</v>
      </c>
      <c r="C47" s="127">
        <f>SUMIFS(対象予算１年度め,貼付用費目,$B47)</f>
        <v>0</v>
      </c>
      <c r="D47" s="127">
        <f>SUMIFS(対象予算２年度め,貼付用費目,$B47)</f>
        <v>0</v>
      </c>
      <c r="E47" s="127">
        <f>SUMIFS(対象予算３年度め,貼付用費目,$B47)</f>
        <v>0</v>
      </c>
      <c r="F47" s="127">
        <f>SUMIFS(対象予算４年度め,貼付用費目,$B47)</f>
        <v>0</v>
      </c>
      <c r="G47" s="128">
        <f t="shared" si="7"/>
        <v>0</v>
      </c>
      <c r="I47" s="98"/>
      <c r="J47" s="98"/>
      <c r="K47" s="349"/>
      <c r="L47" s="126" t="s">
        <v>121</v>
      </c>
      <c r="M47" s="127">
        <f>SUMIFS(対象決算１年度め,貼付用費目,$B47)</f>
        <v>0</v>
      </c>
      <c r="N47" s="127">
        <f>SUMIFS(対象決算２年度め,貼付用費目,$B47)</f>
        <v>0</v>
      </c>
      <c r="O47" s="127">
        <f>SUMIFS(対象決算３年度め,貼付用費目,$B47)</f>
        <v>0</v>
      </c>
      <c r="P47" s="127">
        <f>SUMIFS(対象決算４年度め,貼付用費目,$B47)</f>
        <v>0</v>
      </c>
      <c r="Q47" s="128">
        <f t="shared" si="8"/>
        <v>0</v>
      </c>
    </row>
    <row r="48" spans="1:17" ht="18.75" customHeight="1">
      <c r="B48" s="129" t="s">
        <v>122</v>
      </c>
      <c r="C48" s="130">
        <f>SUMIFS(対象予算１年度め,貼付用費目,$B48)</f>
        <v>0</v>
      </c>
      <c r="D48" s="130">
        <f>SUMIFS(対象予算２年度め,貼付用費目,$B48)</f>
        <v>0</v>
      </c>
      <c r="E48" s="130">
        <f>SUMIFS(対象予算３年度め,貼付用費目,$B48)</f>
        <v>0</v>
      </c>
      <c r="F48" s="130">
        <f>SUMIFS(対象予算４年度め,貼付用費目,$B48)</f>
        <v>0</v>
      </c>
      <c r="G48" s="131">
        <f t="shared" si="7"/>
        <v>0</v>
      </c>
      <c r="I48" s="98"/>
      <c r="J48" s="98"/>
      <c r="K48" s="349"/>
      <c r="L48" s="129" t="s">
        <v>122</v>
      </c>
      <c r="M48" s="130">
        <f>SUMIFS(対象決算１年度め,貼付用費目,$B48)</f>
        <v>0</v>
      </c>
      <c r="N48" s="130">
        <f>SUMIFS(対象決算２年度め,貼付用費目,$B48)</f>
        <v>0</v>
      </c>
      <c r="O48" s="130">
        <f>SUMIFS(対象決算３年度め,貼付用費目,$B48)</f>
        <v>0</v>
      </c>
      <c r="P48" s="130">
        <f>SUMIFS(対象決算４年度め,貼付用費目,$B48)</f>
        <v>0</v>
      </c>
      <c r="Q48" s="131">
        <f t="shared" si="8"/>
        <v>0</v>
      </c>
    </row>
    <row r="49" spans="1:17" ht="18.75" customHeight="1" thickBot="1">
      <c r="B49" s="116" t="s">
        <v>123</v>
      </c>
      <c r="C49" s="117">
        <f>SUMIFS(対象予算１年度め,収支フラグ,"収入")</f>
        <v>0</v>
      </c>
      <c r="D49" s="117">
        <f>SUMIFS(対象予算２年度め,収支フラグ,"収入")</f>
        <v>0</v>
      </c>
      <c r="E49" s="117">
        <f>SUMIFS(対象予算３年度め,収支フラグ,"収入")</f>
        <v>0</v>
      </c>
      <c r="F49" s="117">
        <f>SUMIFS(対象予算４年度め,収支フラグ,"収入")</f>
        <v>0</v>
      </c>
      <c r="G49" s="118">
        <f t="shared" si="0"/>
        <v>0</v>
      </c>
      <c r="I49" s="98"/>
      <c r="J49" s="98"/>
      <c r="K49" s="349"/>
      <c r="L49" s="116" t="s">
        <v>123</v>
      </c>
      <c r="M49" s="117">
        <f>SUMIFS(対象決算１年度め,収支フラグ,"収入")</f>
        <v>0</v>
      </c>
      <c r="N49" s="117">
        <f>SUMIFS(対象決算２年度め,収支フラグ,"収入")</f>
        <v>0</v>
      </c>
      <c r="O49" s="117">
        <f>SUMIFS(対象決算３年度め,収支フラグ,"収入")</f>
        <v>0</v>
      </c>
      <c r="P49" s="117">
        <f>SUMIFS(対象決算４年度め,収支フラグ,"収入")</f>
        <v>0</v>
      </c>
      <c r="Q49" s="118">
        <f t="shared" si="8"/>
        <v>0</v>
      </c>
    </row>
    <row r="50" spans="1:17" ht="18.75" customHeight="1" thickTop="1">
      <c r="B50" s="119" t="s">
        <v>125</v>
      </c>
      <c r="C50" s="120">
        <f>SUMIFS(対象予算１年度め,収支フラグ,"支出")</f>
        <v>0</v>
      </c>
      <c r="D50" s="120">
        <f>SUMIFS(対象予算２年度め,収支フラグ,"支出")</f>
        <v>0</v>
      </c>
      <c r="E50" s="120">
        <f>SUMIFS(対象予算３年度め,収支フラグ,"支出")</f>
        <v>0</v>
      </c>
      <c r="F50" s="120">
        <f>SUMIFS(対象予算４年度め,収支フラグ,"支出")</f>
        <v>0</v>
      </c>
      <c r="G50" s="120">
        <f>SUM(C50:F50)</f>
        <v>0</v>
      </c>
      <c r="I50" s="98"/>
      <c r="J50" s="98"/>
      <c r="K50" s="349"/>
      <c r="L50" s="119" t="s">
        <v>124</v>
      </c>
      <c r="M50" s="120">
        <f>SUMIFS(対象決算１年度め,収支フラグ,"支出")</f>
        <v>0</v>
      </c>
      <c r="N50" s="120">
        <f>SUMIFS(対象決算２年度め,収支フラグ,"支出")</f>
        <v>0</v>
      </c>
      <c r="O50" s="120">
        <f>SUMIFS(対象決算３年度め,収支フラグ,"支出")</f>
        <v>0</v>
      </c>
      <c r="P50" s="120">
        <f>SUMIFS(対象決算４年度め,収支フラグ,"支出")</f>
        <v>0</v>
      </c>
      <c r="Q50" s="120">
        <f>SUM(M50:P50)</f>
        <v>0</v>
      </c>
    </row>
    <row r="51" spans="1:17" ht="15">
      <c r="B51" s="121" t="s">
        <v>180</v>
      </c>
      <c r="C51" s="122" t="str">
        <f>IF(C49-C50=0,"OK",C49-C50)</f>
        <v>OK</v>
      </c>
      <c r="D51" s="122" t="str">
        <f t="shared" ref="D51:F51" si="9">IF(D49-D50=0,"OK",D49-D50)</f>
        <v>OK</v>
      </c>
      <c r="E51" s="122" t="str">
        <f t="shared" si="9"/>
        <v>OK</v>
      </c>
      <c r="F51" s="122" t="str">
        <f t="shared" si="9"/>
        <v>OK</v>
      </c>
      <c r="G51" s="93"/>
      <c r="I51" s="98"/>
      <c r="J51" s="98"/>
      <c r="K51" s="349"/>
      <c r="L51" s="121" t="s">
        <v>180</v>
      </c>
      <c r="M51" s="122" t="str">
        <f>IF(M49-M50=0,"OK",M49-M50)</f>
        <v>OK</v>
      </c>
      <c r="N51" s="122" t="str">
        <f t="shared" ref="N51:P51" si="10">IF(N49-N50=0,"OK",N49-N50)</f>
        <v>OK</v>
      </c>
      <c r="O51" s="122" t="str">
        <f t="shared" si="10"/>
        <v>OK</v>
      </c>
      <c r="P51" s="122" t="str">
        <f t="shared" si="10"/>
        <v>OK</v>
      </c>
      <c r="Q51" s="94"/>
    </row>
    <row r="52" spans="1:17" ht="33.9" customHeight="1">
      <c r="B52" s="361" t="s">
        <v>130</v>
      </c>
      <c r="C52" s="362" t="e">
        <f>IF(ROUNDDOWN(C50*補助率,1)&lt;C46,"補助金額が大きすぎます","OK")</f>
        <v>#N/A</v>
      </c>
      <c r="D52" s="362" t="e">
        <f>IF(ROUNDDOWN(D50*補助率,1)&lt;D46,"補助金額が大きすぎます","OK")</f>
        <v>#N/A</v>
      </c>
      <c r="E52" s="362" t="e">
        <f>IF(ROUNDDOWN(E50*補助率,1)&lt;E46,"補助金額が大きすぎます","OK")</f>
        <v>#N/A</v>
      </c>
      <c r="F52" s="362" t="e">
        <f>IF(ROUNDDOWN(F50*補助率,1)&lt;F46,"補助金額が大きすぎます","OK")</f>
        <v>#N/A</v>
      </c>
      <c r="G52" s="93"/>
      <c r="I52" s="98"/>
      <c r="J52" s="98"/>
      <c r="K52" s="349"/>
      <c r="L52" s="121" t="s">
        <v>130</v>
      </c>
      <c r="M52" s="122" t="e">
        <f>IF(ROUNDDOWN(M50*補助率,1)&lt;M46,"補助金額が大きすぎます","OK")</f>
        <v>#N/A</v>
      </c>
      <c r="N52" s="122" t="e">
        <f>IF(ROUNDDOWN(N50*補助率,1)&lt;N46,"補助金額が大きすぎます","OK")</f>
        <v>#N/A</v>
      </c>
      <c r="O52" s="122" t="e">
        <f>IF(ROUNDDOWN(O50*補助率,1)&lt;O46,"補助金額が大きすぎます","OK")</f>
        <v>#N/A</v>
      </c>
      <c r="P52" s="122" t="e">
        <f>IF(ROUNDDOWN(P50*補助率,1)&lt;P46,"補助金額が大きすぎます","OK")</f>
        <v>#N/A</v>
      </c>
      <c r="Q52" s="94"/>
    </row>
    <row r="53" spans="1:17" ht="38.4" customHeight="1">
      <c r="B53" s="361" t="s">
        <v>131</v>
      </c>
      <c r="C53" s="362" t="str">
        <f>IF(INT(C46/1000)=C46/1000,"OK","1000円未満は切り捨ててください")</f>
        <v>OK</v>
      </c>
      <c r="D53" s="362" t="str">
        <f t="shared" ref="D53:F53" si="11">IF(INT(D46/1000)=D46/1000,"OK","1000円未満は切り捨ててください")</f>
        <v>OK</v>
      </c>
      <c r="E53" s="362" t="str">
        <f t="shared" si="11"/>
        <v>OK</v>
      </c>
      <c r="F53" s="362" t="str">
        <f t="shared" si="11"/>
        <v>OK</v>
      </c>
      <c r="G53" s="93"/>
      <c r="I53" s="98"/>
      <c r="J53" s="98"/>
      <c r="K53" s="349"/>
      <c r="L53" s="121" t="s">
        <v>131</v>
      </c>
      <c r="M53" s="122" t="str">
        <f>IF(INT(M46/1000)=M46/1000,"OK","1000円未満は切り捨ててください")</f>
        <v>OK</v>
      </c>
      <c r="N53" s="122" t="str">
        <f t="shared" ref="N53:P53" si="12">IF(INT(N46/1000)=N46/1000,"OK","1000円未満は切り捨ててください")</f>
        <v>OK</v>
      </c>
      <c r="O53" s="122" t="str">
        <f t="shared" si="12"/>
        <v>OK</v>
      </c>
      <c r="P53" s="122" t="str">
        <f t="shared" si="12"/>
        <v>OK</v>
      </c>
      <c r="Q53" s="94"/>
    </row>
    <row r="54" spans="1:17" ht="18.75" customHeight="1">
      <c r="I54" s="94"/>
      <c r="J54" s="94"/>
      <c r="K54" s="347"/>
      <c r="L54" s="94"/>
      <c r="M54" s="94"/>
      <c r="N54" s="94"/>
      <c r="O54" s="94"/>
    </row>
    <row r="55" spans="1:17" ht="18.75" customHeight="1">
      <c r="B55" s="103" t="s">
        <v>262</v>
      </c>
      <c r="C55" s="104"/>
      <c r="D55" s="497" t="str">
        <f>IF(COUNTIF(エラー判定!K7:K23,"NG")&gt;0,"NG","OK")</f>
        <v>OK</v>
      </c>
      <c r="E55" s="499"/>
      <c r="I55" s="94"/>
      <c r="J55" s="94"/>
      <c r="K55" s="347"/>
      <c r="L55" s="94"/>
      <c r="M55" s="94"/>
      <c r="N55" s="94"/>
      <c r="O55" s="94"/>
    </row>
    <row r="56" spans="1:17" ht="18.75" customHeight="1">
      <c r="I56" s="94"/>
      <c r="J56" s="94"/>
      <c r="K56" s="347"/>
      <c r="L56" s="94"/>
      <c r="M56" s="94"/>
      <c r="N56" s="94"/>
      <c r="O56" s="94"/>
    </row>
    <row r="57" spans="1:17" ht="18.75" customHeight="1">
      <c r="B57" s="102" t="s">
        <v>129</v>
      </c>
      <c r="C57" s="102"/>
      <c r="D57" s="522">
        <f>G46</f>
        <v>0</v>
      </c>
      <c r="E57" s="523"/>
      <c r="F57" s="520" t="e">
        <f>IF(補助金申請額&gt;H21,"申請上限額を超えています","-")</f>
        <v>#N/A</v>
      </c>
      <c r="G57" s="521"/>
      <c r="H57" s="132"/>
      <c r="I57" s="132"/>
      <c r="J57" s="132"/>
      <c r="K57" s="350"/>
      <c r="L57" s="94"/>
      <c r="M57" s="94"/>
      <c r="N57" s="94"/>
      <c r="O57" s="94"/>
    </row>
    <row r="58" spans="1:17" ht="18.75" customHeight="1">
      <c r="I58" s="94"/>
      <c r="J58" s="94"/>
      <c r="K58" s="347"/>
      <c r="L58" s="94"/>
      <c r="M58" s="94"/>
      <c r="N58" s="94"/>
      <c r="O58" s="94"/>
    </row>
    <row r="59" spans="1:17" ht="18.75" customHeight="1">
      <c r="A59" s="98" t="s">
        <v>203</v>
      </c>
      <c r="I59" s="94"/>
      <c r="J59" s="94"/>
      <c r="K59" s="347"/>
      <c r="L59" s="94"/>
      <c r="M59" s="94"/>
      <c r="N59" s="94"/>
      <c r="O59" s="94"/>
    </row>
    <row r="60" spans="1:17" ht="18.75" customHeight="1">
      <c r="B60" s="98" t="s">
        <v>171</v>
      </c>
      <c r="I60" s="94"/>
      <c r="J60" s="94"/>
      <c r="K60" s="347"/>
      <c r="L60" s="94"/>
      <c r="M60" s="94"/>
      <c r="N60" s="94"/>
      <c r="O60" s="94"/>
    </row>
    <row r="61" spans="1:17" ht="18.75" customHeight="1">
      <c r="I61" s="94"/>
      <c r="J61" s="94"/>
      <c r="K61" s="347"/>
      <c r="L61" s="94"/>
      <c r="M61" s="94"/>
      <c r="N61" s="94"/>
      <c r="O61" s="94"/>
    </row>
    <row r="62" spans="1:17" ht="18.75" customHeight="1">
      <c r="I62" s="94"/>
      <c r="J62" s="94"/>
      <c r="K62" s="347"/>
      <c r="L62" s="94"/>
      <c r="M62" s="94"/>
      <c r="N62" s="94"/>
      <c r="O62" s="94"/>
    </row>
    <row r="63" spans="1:17" ht="18.75" customHeight="1">
      <c r="K63" s="347"/>
    </row>
    <row r="64" spans="1:17" ht="18.75" customHeight="1">
      <c r="I64" s="94"/>
      <c r="J64" s="94"/>
      <c r="K64" s="347"/>
      <c r="L64" s="94"/>
      <c r="M64" s="94"/>
      <c r="N64" s="94"/>
      <c r="O64" s="94"/>
    </row>
    <row r="65" spans="12:25" ht="33.6" customHeight="1">
      <c r="L65" s="94"/>
      <c r="M65" s="94"/>
      <c r="N65" s="94"/>
      <c r="O65" s="94"/>
      <c r="S65" s="133"/>
    </row>
    <row r="66" spans="12:25" ht="18.75" customHeight="1">
      <c r="L66" s="94"/>
      <c r="M66" s="94"/>
      <c r="N66" s="94"/>
      <c r="O66" s="94"/>
      <c r="Q66" s="516"/>
      <c r="R66" s="516"/>
      <c r="S66" s="516"/>
      <c r="T66" s="516"/>
      <c r="U66" s="516"/>
      <c r="V66" s="516"/>
      <c r="W66" s="516"/>
      <c r="X66" s="516"/>
      <c r="Y66" s="516"/>
    </row>
  </sheetData>
  <mergeCells count="33">
    <mergeCell ref="O6:T6"/>
    <mergeCell ref="M6:N6"/>
    <mergeCell ref="D8:G8"/>
    <mergeCell ref="Q66:Y66"/>
    <mergeCell ref="D17:I17"/>
    <mergeCell ref="D18:I18"/>
    <mergeCell ref="D55:E55"/>
    <mergeCell ref="F57:G57"/>
    <mergeCell ref="D57:E57"/>
    <mergeCell ref="B8:B12"/>
    <mergeCell ref="H11:I11"/>
    <mergeCell ref="H10:I10"/>
    <mergeCell ref="H9:I9"/>
    <mergeCell ref="H8:I8"/>
    <mergeCell ref="H12:I12"/>
    <mergeCell ref="D12:G12"/>
    <mergeCell ref="D11:G11"/>
    <mergeCell ref="D10:G10"/>
    <mergeCell ref="D9:G9"/>
    <mergeCell ref="B6:C6"/>
    <mergeCell ref="D6:G6"/>
    <mergeCell ref="H6:I6"/>
    <mergeCell ref="H7:I7"/>
    <mergeCell ref="D7:G7"/>
    <mergeCell ref="B13:B16"/>
    <mergeCell ref="D13:G13"/>
    <mergeCell ref="H13:I13"/>
    <mergeCell ref="D14:G14"/>
    <mergeCell ref="H14:I14"/>
    <mergeCell ref="D15:G15"/>
    <mergeCell ref="H15:I15"/>
    <mergeCell ref="D16:G16"/>
    <mergeCell ref="H16:I16"/>
  </mergeCells>
  <phoneticPr fontId="2"/>
  <conditionalFormatting sqref="D55:E55">
    <cfRule type="expression" dxfId="1" priority="1">
      <formula>$D$55="NG"</formula>
    </cfRule>
  </conditionalFormatting>
  <dataValidations count="4">
    <dataValidation type="list" allowBlank="1" showInputMessage="1" showErrorMessage="1" sqref="D19 O7 R7" xr:uid="{CB48F025-A87B-4149-B98D-8578B3746CD1}">
      <formula1>事業年度</formula1>
    </dataValidation>
    <dataValidation type="list" allowBlank="1" showInputMessage="1" showErrorMessage="1" sqref="D17:I17" xr:uid="{B3294F95-C0B7-41BB-9A08-8B7A9C3B9E1B}">
      <formula1>申請事業名</formula1>
    </dataValidation>
    <dataValidation type="list" allowBlank="1" showInputMessage="1" showErrorMessage="1" sqref="Q7 T7:V7" xr:uid="{1583D61A-3878-47C3-9AB5-72AF9A6462D5}">
      <formula1>日</formula1>
    </dataValidation>
    <dataValidation type="list" allowBlank="1" showInputMessage="1" showErrorMessage="1" sqref="P7 S7" xr:uid="{648CF3B7-429F-4DF2-8AB9-95DB79A9A261}">
      <formula1>月</formula1>
    </dataValidation>
  </dataValidations>
  <printOptions horizontalCentered="1" verticalCentered="1"/>
  <pageMargins left="0.23622047244094491" right="0.23622047244094491"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D4376-8E5F-9D48-A2AE-93F073AE8E67}">
  <sheetPr codeName="Sheet2">
    <pageSetUpPr fitToPage="1"/>
  </sheetPr>
  <dimension ref="A1:BF209"/>
  <sheetViews>
    <sheetView zoomScale="115" zoomScaleNormal="115" workbookViewId="0">
      <selection activeCell="E8" sqref="E8"/>
    </sheetView>
  </sheetViews>
  <sheetFormatPr defaultColWidth="10.8984375" defaultRowHeight="24.9" customHeight="1"/>
  <cols>
    <col min="1" max="1" width="2.59765625" style="6" customWidth="1"/>
    <col min="2" max="2" width="7.59765625" style="44" customWidth="1"/>
    <col min="3" max="3" width="11.59765625" style="4" customWidth="1"/>
    <col min="4" max="4" width="5.5" style="4" customWidth="1"/>
    <col min="5" max="5" width="14.59765625" style="5" customWidth="1"/>
    <col min="6" max="6" width="18.09765625" style="6" customWidth="1"/>
    <col min="7" max="7" width="12.69921875" style="7" customWidth="1"/>
    <col min="8" max="8" width="7.09765625" style="76" customWidth="1"/>
    <col min="9" max="9" width="8" style="6" customWidth="1"/>
    <col min="10" max="10" width="13.3984375" style="7" bestFit="1" customWidth="1"/>
    <col min="11" max="11" width="5.09765625" style="7" hidden="1" customWidth="1"/>
    <col min="12" max="12" width="5.09765625" style="8" hidden="1" customWidth="1"/>
    <col min="13" max="13" width="5.09765625" style="7" hidden="1" customWidth="1"/>
    <col min="14" max="14" width="5.09765625" style="9" hidden="1" customWidth="1"/>
    <col min="15" max="15" width="5.09765625" style="10" hidden="1" customWidth="1"/>
    <col min="16" max="16" width="5.09765625" style="11" hidden="1" customWidth="1"/>
    <col min="17" max="17" width="5.09765625" style="6" hidden="1" customWidth="1"/>
    <col min="18" max="18" width="5.09765625" style="11" hidden="1" customWidth="1"/>
    <col min="19" max="19" width="5.09765625" style="6" hidden="1" customWidth="1"/>
    <col min="20" max="20" width="5.09765625" style="11" hidden="1" customWidth="1"/>
    <col min="21" max="21" width="5.09765625" style="6" hidden="1" customWidth="1"/>
    <col min="22" max="22" width="5.09765625" style="11" hidden="1" customWidth="1"/>
    <col min="23" max="23" width="5.09765625" style="6" hidden="1" customWidth="1"/>
    <col min="24" max="24" width="5.09765625" style="11" hidden="1" customWidth="1"/>
    <col min="25" max="26" width="5.09765625" style="6" hidden="1" customWidth="1"/>
    <col min="27" max="27" width="5.09765625" style="12" hidden="1" customWidth="1"/>
    <col min="28" max="28" width="8.09765625" style="13" hidden="1" customWidth="1"/>
    <col min="29" max="34" width="5.09765625" style="13" hidden="1" customWidth="1"/>
    <col min="35" max="35" width="8.59765625" style="13" hidden="1" customWidth="1"/>
    <col min="36" max="36" width="12" style="13" hidden="1" customWidth="1"/>
    <col min="37" max="37" width="8.59765625" style="13" hidden="1" customWidth="1"/>
    <col min="38" max="38" width="12" style="13" hidden="1" customWidth="1"/>
    <col min="39" max="39" width="8.59765625" style="13" hidden="1" customWidth="1"/>
    <col min="40" max="40" width="12" style="13" hidden="1" customWidth="1"/>
    <col min="41" max="41" width="2.09765625" style="13" hidden="1" customWidth="1"/>
    <col min="42" max="42" width="15.59765625" style="13" hidden="1" customWidth="1"/>
    <col min="43" max="43" width="9.3984375" style="13" hidden="1" customWidth="1"/>
    <col min="44" max="44" width="11.3984375" style="13" hidden="1" customWidth="1"/>
    <col min="45" max="45" width="39.09765625" style="13" hidden="1" customWidth="1"/>
    <col min="46" max="46" width="9.09765625" style="13" hidden="1" customWidth="1"/>
    <col min="47" max="47" width="7.09765625" style="13" hidden="1" customWidth="1"/>
    <col min="48" max="51" width="9.3984375" style="13" hidden="1" customWidth="1"/>
    <col min="52" max="52" width="11.3984375" style="13" hidden="1" customWidth="1"/>
    <col min="53" max="53" width="6.09765625" style="13" hidden="1" customWidth="1"/>
    <col min="54" max="54" width="37" style="13" hidden="1" customWidth="1"/>
    <col min="55" max="57" width="15.3984375" style="13" hidden="1" customWidth="1"/>
    <col min="58" max="58" width="15.59765625" style="13" hidden="1" customWidth="1"/>
    <col min="59" max="110" width="7.8984375" style="6" customWidth="1"/>
    <col min="111" max="16384" width="10.8984375" style="6"/>
  </cols>
  <sheetData>
    <row r="1" spans="1:58" s="1" customFormat="1" ht="26.4">
      <c r="A1" s="170" t="s">
        <v>305</v>
      </c>
      <c r="B1" s="169"/>
      <c r="C1" s="169"/>
      <c r="D1" s="171"/>
      <c r="E1" s="169"/>
      <c r="F1" s="169"/>
      <c r="G1" s="169"/>
      <c r="H1" s="172"/>
      <c r="I1" s="172"/>
      <c r="J1" s="173"/>
      <c r="K1" s="70"/>
      <c r="L1" s="70"/>
      <c r="M1" s="70"/>
      <c r="N1" s="75"/>
      <c r="O1" s="75"/>
      <c r="P1" s="75"/>
      <c r="Q1" s="75"/>
      <c r="R1" s="75"/>
      <c r="S1" s="75"/>
      <c r="T1" s="75"/>
      <c r="U1" s="75"/>
      <c r="V1" s="75"/>
      <c r="W1" s="75"/>
      <c r="X1" s="75"/>
      <c r="Y1" s="75"/>
      <c r="Z1" s="75"/>
      <c r="AA1" s="75"/>
    </row>
    <row r="2" spans="1:58" s="1" customFormat="1" ht="26.4">
      <c r="A2" s="169" t="s">
        <v>201</v>
      </c>
      <c r="B2" s="169"/>
      <c r="C2" s="169"/>
      <c r="D2" s="171"/>
      <c r="E2" s="169"/>
      <c r="F2" s="169"/>
      <c r="G2" s="169"/>
      <c r="H2" s="172"/>
      <c r="I2" s="172"/>
      <c r="J2" s="174"/>
      <c r="K2" s="71"/>
      <c r="L2" s="71"/>
      <c r="M2" s="71"/>
      <c r="N2" s="75"/>
      <c r="O2" s="75"/>
      <c r="P2" s="75"/>
      <c r="Q2" s="75"/>
      <c r="R2" s="75"/>
      <c r="S2" s="75"/>
      <c r="T2" s="75"/>
      <c r="U2" s="75"/>
      <c r="V2" s="75"/>
      <c r="W2" s="75"/>
      <c r="X2" s="75"/>
      <c r="Y2" s="75"/>
      <c r="Z2" s="75"/>
      <c r="AA2" s="75"/>
    </row>
    <row r="3" spans="1:58" ht="9.15" customHeight="1">
      <c r="A3" s="184"/>
      <c r="B3" s="185"/>
      <c r="C3" s="186"/>
      <c r="D3" s="186"/>
      <c r="E3" s="187"/>
      <c r="F3" s="184"/>
      <c r="G3" s="188"/>
      <c r="H3" s="189"/>
      <c r="I3" s="184"/>
      <c r="J3" s="188"/>
    </row>
    <row r="4" spans="1:58" ht="24.9" customHeight="1">
      <c r="A4" s="184"/>
      <c r="B4" s="185"/>
      <c r="C4" s="191" t="s">
        <v>202</v>
      </c>
      <c r="D4" s="533">
        <f>申請企業</f>
        <v>0</v>
      </c>
      <c r="E4" s="533"/>
      <c r="F4" s="533"/>
      <c r="G4" s="533"/>
      <c r="H4" s="189"/>
      <c r="I4" s="184"/>
      <c r="J4" s="188" t="s">
        <v>341</v>
      </c>
      <c r="P4" s="14"/>
      <c r="AE4" s="47"/>
      <c r="AF4" s="47"/>
      <c r="AG4" s="37"/>
      <c r="AH4" s="37"/>
      <c r="AI4" s="37"/>
      <c r="AJ4" s="37"/>
      <c r="AK4" s="37"/>
      <c r="AL4" s="37"/>
      <c r="AM4" s="37"/>
      <c r="AN4" s="37"/>
      <c r="AO4" s="48"/>
      <c r="AP4" s="38"/>
      <c r="AQ4" s="38"/>
      <c r="AR4" s="38"/>
      <c r="AS4" s="48"/>
      <c r="AT4" s="38"/>
      <c r="AU4" s="39"/>
      <c r="AW4" s="38"/>
      <c r="AX4" s="38"/>
      <c r="AY4" s="38"/>
      <c r="AZ4" s="38"/>
      <c r="BA4" s="48"/>
      <c r="BB4" s="38"/>
      <c r="BC4" s="38"/>
      <c r="BD4" s="38"/>
      <c r="BE4" s="38"/>
      <c r="BF4" s="48"/>
    </row>
    <row r="5" spans="1:58" ht="11.1" customHeight="1" thickBot="1">
      <c r="A5" s="184"/>
      <c r="B5" s="190"/>
      <c r="C5" s="186"/>
      <c r="D5" s="186"/>
      <c r="E5" s="187"/>
      <c r="F5" s="184"/>
      <c r="G5" s="188"/>
      <c r="H5" s="189"/>
      <c r="I5" s="184"/>
      <c r="J5" s="188"/>
      <c r="P5" s="14"/>
      <c r="AE5" s="47" t="s">
        <v>152</v>
      </c>
      <c r="AF5" s="47"/>
      <c r="AG5" s="37"/>
      <c r="AH5" s="37"/>
      <c r="AI5" s="37"/>
      <c r="AJ5" s="37"/>
      <c r="AK5" s="37"/>
      <c r="AL5" s="37"/>
      <c r="AM5" s="37"/>
      <c r="AN5" s="37"/>
      <c r="AO5" s="48"/>
      <c r="AP5" s="38" t="s">
        <v>156</v>
      </c>
      <c r="AQ5" s="38"/>
      <c r="AR5" s="38"/>
      <c r="AS5" s="48"/>
      <c r="AT5" s="38" t="s">
        <v>157</v>
      </c>
      <c r="AU5" s="39"/>
      <c r="AW5" s="38"/>
      <c r="AX5" s="38"/>
      <c r="AY5" s="38"/>
      <c r="AZ5" s="38"/>
      <c r="BA5" s="48"/>
      <c r="BB5" s="38" t="s">
        <v>158</v>
      </c>
      <c r="BC5" s="38"/>
      <c r="BD5" s="38"/>
      <c r="BE5" s="38"/>
      <c r="BF5" s="48"/>
    </row>
    <row r="6" spans="1:58" ht="15.9" customHeight="1">
      <c r="B6" s="15"/>
      <c r="C6" s="536" t="s">
        <v>25</v>
      </c>
      <c r="D6" s="537"/>
      <c r="E6" s="537"/>
      <c r="F6" s="538"/>
      <c r="G6" s="539" t="s">
        <v>23</v>
      </c>
      <c r="H6" s="540"/>
      <c r="I6" s="540"/>
      <c r="J6" s="541"/>
      <c r="K6" s="542" t="s">
        <v>24</v>
      </c>
      <c r="L6" s="543"/>
      <c r="M6" s="543"/>
      <c r="N6" s="35"/>
      <c r="O6" s="16" t="s">
        <v>102</v>
      </c>
      <c r="P6" s="544" t="s">
        <v>3</v>
      </c>
      <c r="Q6" s="545"/>
      <c r="R6" s="546" t="s">
        <v>6</v>
      </c>
      <c r="S6" s="547"/>
      <c r="T6" s="534" t="s">
        <v>7</v>
      </c>
      <c r="U6" s="535"/>
      <c r="V6" s="527" t="s">
        <v>8</v>
      </c>
      <c r="W6" s="528"/>
      <c r="X6" s="529" t="s">
        <v>47</v>
      </c>
      <c r="Y6" s="530"/>
      <c r="Z6" s="45" t="s">
        <v>29</v>
      </c>
      <c r="AA6" s="17" t="s">
        <v>48</v>
      </c>
      <c r="AB6" s="18" t="s">
        <v>26</v>
      </c>
      <c r="AC6" s="19"/>
      <c r="AD6" s="19"/>
      <c r="AE6" s="532" t="s">
        <v>3</v>
      </c>
      <c r="AF6" s="532"/>
      <c r="AG6" s="525" t="s">
        <v>6</v>
      </c>
      <c r="AH6" s="525"/>
      <c r="AI6" s="526" t="s">
        <v>7</v>
      </c>
      <c r="AJ6" s="526"/>
      <c r="AK6" s="531" t="s">
        <v>8</v>
      </c>
      <c r="AL6" s="531"/>
      <c r="AM6" s="524" t="s">
        <v>47</v>
      </c>
      <c r="AN6" s="524"/>
      <c r="AO6" s="48"/>
      <c r="AS6" s="48"/>
      <c r="AT6" s="39"/>
      <c r="AU6" s="39"/>
      <c r="BA6" s="48"/>
      <c r="BF6" s="48"/>
    </row>
    <row r="7" spans="1:58" s="42" customFormat="1" ht="57.75" customHeight="1">
      <c r="B7" s="20" t="s">
        <v>22</v>
      </c>
      <c r="C7" s="21" t="s">
        <v>153</v>
      </c>
      <c r="D7" s="54" t="s">
        <v>116</v>
      </c>
      <c r="E7" s="22" t="s">
        <v>1</v>
      </c>
      <c r="F7" s="23" t="s">
        <v>204</v>
      </c>
      <c r="G7" s="24" t="s">
        <v>150</v>
      </c>
      <c r="H7" s="77" t="s">
        <v>27</v>
      </c>
      <c r="I7" s="25" t="s">
        <v>28</v>
      </c>
      <c r="J7" s="358" t="s">
        <v>2</v>
      </c>
      <c r="K7" s="26" t="s">
        <v>150</v>
      </c>
      <c r="L7" s="27" t="s">
        <v>27</v>
      </c>
      <c r="M7" s="355" t="s">
        <v>2</v>
      </c>
      <c r="N7" s="53" t="s">
        <v>151</v>
      </c>
      <c r="O7" s="74" t="s">
        <v>104</v>
      </c>
      <c r="P7" s="28" t="s">
        <v>4</v>
      </c>
      <c r="Q7" s="29" t="s">
        <v>5</v>
      </c>
      <c r="R7" s="30" t="s">
        <v>4</v>
      </c>
      <c r="S7" s="29" t="s">
        <v>5</v>
      </c>
      <c r="T7" s="31" t="s">
        <v>4</v>
      </c>
      <c r="U7" s="32" t="s">
        <v>5</v>
      </c>
      <c r="V7" s="30" t="s">
        <v>4</v>
      </c>
      <c r="W7" s="29" t="s">
        <v>5</v>
      </c>
      <c r="X7" s="30" t="s">
        <v>4</v>
      </c>
      <c r="Y7" s="29" t="s">
        <v>5</v>
      </c>
      <c r="Z7" s="46" t="s">
        <v>30</v>
      </c>
      <c r="AA7" s="72" t="s">
        <v>103</v>
      </c>
      <c r="AB7" s="33" t="s">
        <v>0</v>
      </c>
      <c r="AC7" s="33" t="s">
        <v>1</v>
      </c>
      <c r="AD7" s="33" t="s">
        <v>9</v>
      </c>
      <c r="AE7" s="40" t="s">
        <v>4</v>
      </c>
      <c r="AF7" s="41" t="s">
        <v>5</v>
      </c>
      <c r="AG7" s="40" t="s">
        <v>4</v>
      </c>
      <c r="AH7" s="41" t="s">
        <v>5</v>
      </c>
      <c r="AI7" s="40" t="s">
        <v>4</v>
      </c>
      <c r="AJ7" s="41" t="s">
        <v>5</v>
      </c>
      <c r="AK7" s="40" t="s">
        <v>4</v>
      </c>
      <c r="AL7" s="41" t="s">
        <v>5</v>
      </c>
      <c r="AM7" s="40" t="s">
        <v>4</v>
      </c>
      <c r="AN7" s="41" t="s">
        <v>5</v>
      </c>
      <c r="AO7" s="48"/>
      <c r="AP7" s="33" t="s">
        <v>55</v>
      </c>
      <c r="AQ7" s="33" t="s">
        <v>56</v>
      </c>
      <c r="AR7" s="33" t="s">
        <v>57</v>
      </c>
      <c r="AS7" s="48"/>
      <c r="AT7" s="39" t="s">
        <v>69</v>
      </c>
      <c r="AU7" s="39" t="s">
        <v>70</v>
      </c>
      <c r="AV7" s="33" t="s">
        <v>58</v>
      </c>
      <c r="AW7" s="33" t="s">
        <v>54</v>
      </c>
      <c r="AX7" s="33" t="s">
        <v>55</v>
      </c>
      <c r="AY7" s="33" t="s">
        <v>56</v>
      </c>
      <c r="AZ7" s="33" t="s">
        <v>57</v>
      </c>
      <c r="BA7" s="48"/>
      <c r="BB7" s="33" t="s">
        <v>62</v>
      </c>
      <c r="BC7" s="33" t="s">
        <v>63</v>
      </c>
      <c r="BD7" s="33" t="s">
        <v>64</v>
      </c>
      <c r="BE7" s="33" t="s">
        <v>65</v>
      </c>
      <c r="BF7" s="48"/>
    </row>
    <row r="8" spans="1:58" ht="29.25" customHeight="1">
      <c r="B8" s="34">
        <f t="shared" ref="B8:B71" si="0">SUM(AB8:AD8)</f>
        <v>500</v>
      </c>
      <c r="C8" s="55"/>
      <c r="D8" s="56"/>
      <c r="E8" s="354"/>
      <c r="F8" s="3"/>
      <c r="G8" s="57"/>
      <c r="H8" s="78"/>
      <c r="I8" s="59"/>
      <c r="J8" s="359"/>
      <c r="K8" s="60"/>
      <c r="L8" s="58"/>
      <c r="M8" s="356">
        <f t="shared" ref="M8:M71" si="1">L8*K8</f>
        <v>0</v>
      </c>
      <c r="N8" s="36"/>
      <c r="O8" s="61"/>
      <c r="P8" s="62"/>
      <c r="Q8" s="63"/>
      <c r="R8" s="64"/>
      <c r="S8" s="65"/>
      <c r="T8" s="64"/>
      <c r="U8" s="66"/>
      <c r="V8" s="64"/>
      <c r="W8" s="67"/>
      <c r="X8" s="64"/>
      <c r="Y8" s="68"/>
      <c r="Z8" s="69"/>
      <c r="AA8" s="73" t="str">
        <f t="shared" ref="AA8:AA71" si="2">IF(M8&gt;0,CONCATENATE(AO8,AS8,BA8,BF8),"-")</f>
        <v>-</v>
      </c>
      <c r="AB8" s="13" t="str">
        <f t="shared" ref="AB8:AB71" si="3">IFERROR(VLOOKUP(C8,事業年度整列,2,FALSE),"-")</f>
        <v>-</v>
      </c>
      <c r="AC8" s="13" t="str">
        <f t="shared" ref="AC8:AC71" si="4">IFERROR(VLOOKUP(E8,費目整列,2,FALSE),"-")</f>
        <v>-</v>
      </c>
      <c r="AD8" s="13">
        <v>500</v>
      </c>
      <c r="AE8" s="43">
        <f t="shared" ref="AE8:AE71" si="5">IF(AND($M8&gt;0,P8=""),1,0)</f>
        <v>0</v>
      </c>
      <c r="AF8" s="43">
        <f t="shared" ref="AF8:AF71" si="6">IF(AND($M8&gt;0,Q8=""),1,0)</f>
        <v>0</v>
      </c>
      <c r="AG8" s="43">
        <f t="shared" ref="AG8:AG71" si="7">IF(AND($M8&gt;0,R8=""),1,0)</f>
        <v>0</v>
      </c>
      <c r="AH8" s="43">
        <f t="shared" ref="AH8:AH71" si="8">IF(AND($M8&gt;0,S8=""),1,0)</f>
        <v>0</v>
      </c>
      <c r="AI8" s="43">
        <f t="shared" ref="AI8:AI71" si="9">IF(AND($M8&gt;0,T8=""),1,0)</f>
        <v>0</v>
      </c>
      <c r="AJ8" s="43">
        <f t="shared" ref="AJ8:AJ71" si="10">IF(AND($M8&gt;0,U8=""),1,0)</f>
        <v>0</v>
      </c>
      <c r="AK8" s="43">
        <f t="shared" ref="AK8:AK71" si="11">IF(AND($M8&gt;0,V8=""),1,0)</f>
        <v>0</v>
      </c>
      <c r="AL8" s="43">
        <f t="shared" ref="AL8:AL71" si="12">IF(AND($M8&gt;0,W8=""),1,0)</f>
        <v>0</v>
      </c>
      <c r="AM8" s="43">
        <f t="shared" ref="AM8:AM71" si="13">IF(AND($M8&gt;0,X8=""),1,0)</f>
        <v>0</v>
      </c>
      <c r="AN8" s="43">
        <f t="shared" ref="AN8:AN71" si="14">IF(AND($M8&gt;0,Y8=""),1,0)</f>
        <v>0</v>
      </c>
      <c r="AO8" s="43" t="str">
        <f>IF(SUM(AE8:AN8)&gt;0,リスト!R$5,".")</f>
        <v>.</v>
      </c>
      <c r="AP8" s="13" t="str">
        <f t="shared" ref="AP8:AP71" si="15">IFERROR(YEAR(EDATE(T8,-3)),"")</f>
        <v/>
      </c>
      <c r="AQ8" s="13" t="str">
        <f t="shared" ref="AQ8:AQ71" si="16">IFERROR(YEAR(EDATE(V8,-3)),"")</f>
        <v/>
      </c>
      <c r="AR8" s="13" t="str">
        <f t="shared" ref="AR8:AR71" si="17">IFERROR(YEAR(EDATE(X8,-3)),"")</f>
        <v/>
      </c>
      <c r="AS8" s="13" t="str" cm="1">
        <f t="array" ref="AS8">IFERROR(IF(AND(AP8:AR8=C8),".",リスト!R$6),"--")</f>
        <v>.</v>
      </c>
      <c r="AT8" s="13">
        <f>TEXT(申請企業入力!$O$7&amp;申請企業入力!$P$7&amp;申請企業入力!$Q$7, "0000!/00!/00") * 1</f>
        <v>45260</v>
      </c>
      <c r="AU8" s="13">
        <f>TEXT(申請企業入力!$R$7&amp;申請企業入力!$S$7&amp;申請企業入力!$T$7, "0000!/00!/00") * 1</f>
        <v>45625</v>
      </c>
      <c r="AV8" s="13">
        <f t="shared" ref="AV8:AV71" si="18">IF(P8&gt;AU8,1,0)</f>
        <v>0</v>
      </c>
      <c r="AW8" s="13">
        <f t="shared" ref="AW8:AW71" si="19">IF(OR(R8&lt;$AT8,R8&gt;$AU8),1,0)</f>
        <v>1</v>
      </c>
      <c r="AX8" s="13">
        <f t="shared" ref="AX8:AX71" si="20">IF(OR(T8&lt;$AT8,T8&gt;$AU8),1,0)</f>
        <v>1</v>
      </c>
      <c r="AY8" s="13">
        <f t="shared" ref="AY8:AY71" si="21">IF(OR(V8&lt;$AT8,V8&gt;$AU8),1,0)</f>
        <v>1</v>
      </c>
      <c r="AZ8" s="13">
        <f t="shared" ref="AZ8:AZ71" si="22">IF(OR(X8&lt;$AT8,X8&gt;$AU8),1,0)</f>
        <v>1</v>
      </c>
      <c r="BA8" s="13" t="str">
        <f>IF(SUM(AV8:AZ8)&gt;0,リスト!R$7,".")</f>
        <v>事業期間外の証憑があります</v>
      </c>
      <c r="BB8" s="13">
        <f t="shared" ref="BB8:BB71" si="23">IF(AND($O8&lt;&gt;"○",P8&gt;R8),1,0)</f>
        <v>0</v>
      </c>
      <c r="BC8" s="13">
        <f t="shared" ref="BC8:BC71" si="24">IF(AND($O8&lt;&gt;"○",R8&gt;T8),1,0)</f>
        <v>0</v>
      </c>
      <c r="BD8" s="13">
        <f t="shared" ref="BD8:BD71" si="25">IF(AND($O8&lt;&gt;"○",T8&gt;V8),1,0)</f>
        <v>0</v>
      </c>
      <c r="BE8" s="13">
        <f t="shared" ref="BE8:BE71" si="26">IF(AND($O8&lt;&gt;"○",V8&gt;X8),1,0)</f>
        <v>0</v>
      </c>
      <c r="BF8" s="13" t="str">
        <f>IF(SUM(BB8:BE8)&gt;0,リスト!R$8,".")</f>
        <v>.</v>
      </c>
    </row>
    <row r="9" spans="1:58" ht="24.9" customHeight="1">
      <c r="B9" s="34">
        <f t="shared" si="0"/>
        <v>499</v>
      </c>
      <c r="C9" s="55"/>
      <c r="D9" s="56"/>
      <c r="E9" s="354"/>
      <c r="F9" s="3"/>
      <c r="G9" s="57"/>
      <c r="H9" s="78"/>
      <c r="I9" s="59"/>
      <c r="J9" s="359">
        <f t="shared" ref="J8:J71" si="27">G9*H9</f>
        <v>0</v>
      </c>
      <c r="K9" s="60"/>
      <c r="L9" s="58"/>
      <c r="M9" s="356">
        <f t="shared" si="1"/>
        <v>0</v>
      </c>
      <c r="N9" s="36"/>
      <c r="O9" s="61"/>
      <c r="P9" s="62"/>
      <c r="Q9" s="63"/>
      <c r="R9" s="64"/>
      <c r="S9" s="65"/>
      <c r="T9" s="64"/>
      <c r="U9" s="66"/>
      <c r="V9" s="64"/>
      <c r="W9" s="67"/>
      <c r="X9" s="64"/>
      <c r="Y9" s="68"/>
      <c r="Z9" s="69"/>
      <c r="AA9" s="73" t="str">
        <f t="shared" si="2"/>
        <v>-</v>
      </c>
      <c r="AB9" s="13" t="str">
        <f t="shared" si="3"/>
        <v>-</v>
      </c>
      <c r="AC9" s="13" t="str">
        <f t="shared" si="4"/>
        <v>-</v>
      </c>
      <c r="AD9" s="13">
        <v>499</v>
      </c>
      <c r="AE9" s="43">
        <f t="shared" si="5"/>
        <v>0</v>
      </c>
      <c r="AF9" s="43">
        <f t="shared" si="6"/>
        <v>0</v>
      </c>
      <c r="AG9" s="43">
        <f t="shared" si="7"/>
        <v>0</v>
      </c>
      <c r="AH9" s="43">
        <f t="shared" si="8"/>
        <v>0</v>
      </c>
      <c r="AI9" s="43">
        <f t="shared" si="9"/>
        <v>0</v>
      </c>
      <c r="AJ9" s="43">
        <f t="shared" si="10"/>
        <v>0</v>
      </c>
      <c r="AK9" s="43">
        <f t="shared" si="11"/>
        <v>0</v>
      </c>
      <c r="AL9" s="43">
        <f t="shared" si="12"/>
        <v>0</v>
      </c>
      <c r="AM9" s="43">
        <f t="shared" si="13"/>
        <v>0</v>
      </c>
      <c r="AN9" s="43">
        <f t="shared" si="14"/>
        <v>0</v>
      </c>
      <c r="AO9" s="43" t="str">
        <f>IF(SUM(AE9:AN9)&gt;0,リスト!R$5,".")</f>
        <v>.</v>
      </c>
      <c r="AP9" s="13" t="str">
        <f t="shared" si="15"/>
        <v/>
      </c>
      <c r="AQ9" s="13" t="str">
        <f t="shared" si="16"/>
        <v/>
      </c>
      <c r="AR9" s="13" t="str">
        <f t="shared" si="17"/>
        <v/>
      </c>
      <c r="AS9" s="13" t="str">
        <f t="array" ref="AS9">IFERROR(IF(AND(AP9:AR9=C9),".",リスト!R$6),"--")</f>
        <v>.</v>
      </c>
      <c r="AT9" s="13">
        <f>TEXT(申請企業入力!$O$7&amp;申請企業入力!$P$7&amp;申請企業入力!$Q$7, "0000!/00!/00") * 1</f>
        <v>45260</v>
      </c>
      <c r="AU9" s="13">
        <f>TEXT(申請企業入力!$R$7&amp;申請企業入力!$S$7&amp;申請企業入力!$T$7, "0000!/00!/00") * 1</f>
        <v>45625</v>
      </c>
      <c r="AV9" s="13">
        <f t="shared" si="18"/>
        <v>0</v>
      </c>
      <c r="AW9" s="13">
        <f t="shared" si="19"/>
        <v>1</v>
      </c>
      <c r="AX9" s="13">
        <f t="shared" si="20"/>
        <v>1</v>
      </c>
      <c r="AY9" s="13">
        <f t="shared" si="21"/>
        <v>1</v>
      </c>
      <c r="AZ9" s="13">
        <f t="shared" si="22"/>
        <v>1</v>
      </c>
      <c r="BA9" s="13" t="str">
        <f>IF(SUM(AV9:AZ9)&gt;0,リスト!R$7,".")</f>
        <v>事業期間外の証憑があります</v>
      </c>
      <c r="BB9" s="13">
        <f t="shared" si="23"/>
        <v>0</v>
      </c>
      <c r="BC9" s="13">
        <f t="shared" si="24"/>
        <v>0</v>
      </c>
      <c r="BD9" s="13">
        <f t="shared" si="25"/>
        <v>0</v>
      </c>
      <c r="BE9" s="13">
        <f t="shared" si="26"/>
        <v>0</v>
      </c>
      <c r="BF9" s="13" t="str">
        <f>IF(SUM(BB9:BE9)&gt;0,リスト!R$8,".")</f>
        <v>.</v>
      </c>
    </row>
    <row r="10" spans="1:58" ht="24.9" customHeight="1">
      <c r="B10" s="34">
        <f t="shared" si="0"/>
        <v>497</v>
      </c>
      <c r="C10" s="55"/>
      <c r="D10" s="56"/>
      <c r="E10" s="354"/>
      <c r="F10" s="3"/>
      <c r="G10" s="57"/>
      <c r="H10" s="78"/>
      <c r="I10" s="59"/>
      <c r="J10" s="359">
        <f t="shared" si="27"/>
        <v>0</v>
      </c>
      <c r="K10" s="60"/>
      <c r="L10" s="58"/>
      <c r="M10" s="356">
        <f t="shared" si="1"/>
        <v>0</v>
      </c>
      <c r="N10" s="36"/>
      <c r="O10" s="61"/>
      <c r="P10" s="62"/>
      <c r="Q10" s="63"/>
      <c r="R10" s="64"/>
      <c r="S10" s="65"/>
      <c r="T10" s="64"/>
      <c r="U10" s="66"/>
      <c r="V10" s="64"/>
      <c r="W10" s="67"/>
      <c r="X10" s="64"/>
      <c r="Y10" s="68"/>
      <c r="Z10" s="69"/>
      <c r="AA10" s="73" t="str">
        <f t="shared" si="2"/>
        <v>-</v>
      </c>
      <c r="AB10" s="13" t="str">
        <f t="shared" si="3"/>
        <v>-</v>
      </c>
      <c r="AC10" s="13" t="str">
        <f t="shared" si="4"/>
        <v>-</v>
      </c>
      <c r="AD10" s="13">
        <v>497</v>
      </c>
      <c r="AE10" s="43">
        <f t="shared" si="5"/>
        <v>0</v>
      </c>
      <c r="AF10" s="43">
        <f t="shared" si="6"/>
        <v>0</v>
      </c>
      <c r="AG10" s="43">
        <f t="shared" si="7"/>
        <v>0</v>
      </c>
      <c r="AH10" s="43">
        <f t="shared" si="8"/>
        <v>0</v>
      </c>
      <c r="AI10" s="43">
        <f t="shared" si="9"/>
        <v>0</v>
      </c>
      <c r="AJ10" s="43">
        <f t="shared" si="10"/>
        <v>0</v>
      </c>
      <c r="AK10" s="43">
        <f t="shared" si="11"/>
        <v>0</v>
      </c>
      <c r="AL10" s="43">
        <f t="shared" si="12"/>
        <v>0</v>
      </c>
      <c r="AM10" s="43">
        <f t="shared" si="13"/>
        <v>0</v>
      </c>
      <c r="AN10" s="43">
        <f t="shared" si="14"/>
        <v>0</v>
      </c>
      <c r="AO10" s="43" t="str">
        <f>IF(SUM(AE10:AN10)&gt;0,リスト!R$5,".")</f>
        <v>.</v>
      </c>
      <c r="AP10" s="13" t="str">
        <f t="shared" si="15"/>
        <v/>
      </c>
      <c r="AQ10" s="13" t="str">
        <f t="shared" si="16"/>
        <v/>
      </c>
      <c r="AR10" s="13" t="str">
        <f t="shared" si="17"/>
        <v/>
      </c>
      <c r="AS10" s="13" t="str">
        <f t="array" ref="AS10">IFERROR(IF(AND(AP10:AR10=C10),".",リスト!R$6),"--")</f>
        <v>.</v>
      </c>
      <c r="AT10" s="13">
        <f>TEXT(申請企業入力!$O$7&amp;申請企業入力!$P$7&amp;申請企業入力!$Q$7, "0000!/00!/00") * 1</f>
        <v>45260</v>
      </c>
      <c r="AU10" s="13">
        <f>TEXT(申請企業入力!$R$7&amp;申請企業入力!$S$7&amp;申請企業入力!$T$7, "0000!/00!/00") * 1</f>
        <v>45625</v>
      </c>
      <c r="AV10" s="13">
        <f t="shared" si="18"/>
        <v>0</v>
      </c>
      <c r="AW10" s="13">
        <f t="shared" si="19"/>
        <v>1</v>
      </c>
      <c r="AX10" s="13">
        <f t="shared" si="20"/>
        <v>1</v>
      </c>
      <c r="AY10" s="13">
        <f t="shared" si="21"/>
        <v>1</v>
      </c>
      <c r="AZ10" s="13">
        <f t="shared" si="22"/>
        <v>1</v>
      </c>
      <c r="BA10" s="13" t="str">
        <f>IF(SUM(AV10:AZ10)&gt;0,リスト!R$7,".")</f>
        <v>事業期間外の証憑があります</v>
      </c>
      <c r="BB10" s="13">
        <f t="shared" si="23"/>
        <v>0</v>
      </c>
      <c r="BC10" s="13">
        <f t="shared" si="24"/>
        <v>0</v>
      </c>
      <c r="BD10" s="13">
        <f t="shared" si="25"/>
        <v>0</v>
      </c>
      <c r="BE10" s="13">
        <f t="shared" si="26"/>
        <v>0</v>
      </c>
      <c r="BF10" s="13" t="str">
        <f>IF(SUM(BB10:BE10)&gt;0,リスト!R$8,".")</f>
        <v>.</v>
      </c>
    </row>
    <row r="11" spans="1:58" ht="24.9" customHeight="1">
      <c r="B11" s="34">
        <f t="shared" si="0"/>
        <v>496</v>
      </c>
      <c r="C11" s="55"/>
      <c r="D11" s="56"/>
      <c r="E11" s="354"/>
      <c r="F11" s="3"/>
      <c r="G11" s="57"/>
      <c r="H11" s="78"/>
      <c r="I11" s="59"/>
      <c r="J11" s="359">
        <f t="shared" si="27"/>
        <v>0</v>
      </c>
      <c r="K11" s="60"/>
      <c r="L11" s="58"/>
      <c r="M11" s="356">
        <f t="shared" si="1"/>
        <v>0</v>
      </c>
      <c r="N11" s="36"/>
      <c r="O11" s="61"/>
      <c r="P11" s="62"/>
      <c r="Q11" s="63"/>
      <c r="R11" s="64"/>
      <c r="S11" s="65"/>
      <c r="T11" s="64"/>
      <c r="U11" s="66"/>
      <c r="V11" s="64"/>
      <c r="W11" s="67"/>
      <c r="X11" s="64"/>
      <c r="Y11" s="68"/>
      <c r="Z11" s="69"/>
      <c r="AA11" s="73" t="str">
        <f t="shared" si="2"/>
        <v>-</v>
      </c>
      <c r="AB11" s="13" t="str">
        <f t="shared" si="3"/>
        <v>-</v>
      </c>
      <c r="AC11" s="13" t="str">
        <f t="shared" si="4"/>
        <v>-</v>
      </c>
      <c r="AD11" s="13">
        <v>496</v>
      </c>
      <c r="AE11" s="43">
        <f t="shared" si="5"/>
        <v>0</v>
      </c>
      <c r="AF11" s="43">
        <f t="shared" si="6"/>
        <v>0</v>
      </c>
      <c r="AG11" s="43">
        <f t="shared" si="7"/>
        <v>0</v>
      </c>
      <c r="AH11" s="43">
        <f t="shared" si="8"/>
        <v>0</v>
      </c>
      <c r="AI11" s="43">
        <f t="shared" si="9"/>
        <v>0</v>
      </c>
      <c r="AJ11" s="43">
        <f t="shared" si="10"/>
        <v>0</v>
      </c>
      <c r="AK11" s="43">
        <f t="shared" si="11"/>
        <v>0</v>
      </c>
      <c r="AL11" s="43">
        <f t="shared" si="12"/>
        <v>0</v>
      </c>
      <c r="AM11" s="43">
        <f t="shared" si="13"/>
        <v>0</v>
      </c>
      <c r="AN11" s="43">
        <f t="shared" si="14"/>
        <v>0</v>
      </c>
      <c r="AO11" s="43" t="str">
        <f>IF(SUM(AE11:AN11)&gt;0,リスト!R$5,".")</f>
        <v>.</v>
      </c>
      <c r="AP11" s="13" t="str">
        <f t="shared" si="15"/>
        <v/>
      </c>
      <c r="AQ11" s="13" t="str">
        <f t="shared" si="16"/>
        <v/>
      </c>
      <c r="AR11" s="13" t="str">
        <f t="shared" si="17"/>
        <v/>
      </c>
      <c r="AS11" s="13" t="str">
        <f t="array" ref="AS11">IFERROR(IF(AND(AP11:AR11=C11),".",リスト!R$6),"--")</f>
        <v>.</v>
      </c>
      <c r="AT11" s="13">
        <f>TEXT(申請企業入力!$O$7&amp;申請企業入力!$P$7&amp;申請企業入力!$Q$7, "0000!/00!/00") * 1</f>
        <v>45260</v>
      </c>
      <c r="AU11" s="13">
        <f>TEXT(申請企業入力!$R$7&amp;申請企業入力!$S$7&amp;申請企業入力!$T$7, "0000!/00!/00") * 1</f>
        <v>45625</v>
      </c>
      <c r="AV11" s="13">
        <f t="shared" si="18"/>
        <v>0</v>
      </c>
      <c r="AW11" s="13">
        <f t="shared" si="19"/>
        <v>1</v>
      </c>
      <c r="AX11" s="13">
        <f t="shared" si="20"/>
        <v>1</v>
      </c>
      <c r="AY11" s="13">
        <f t="shared" si="21"/>
        <v>1</v>
      </c>
      <c r="AZ11" s="13">
        <f t="shared" si="22"/>
        <v>1</v>
      </c>
      <c r="BA11" s="13" t="str">
        <f>IF(SUM(AV11:AZ11)&gt;0,リスト!R$7,".")</f>
        <v>事業期間外の証憑があります</v>
      </c>
      <c r="BB11" s="13">
        <f t="shared" si="23"/>
        <v>0</v>
      </c>
      <c r="BC11" s="13">
        <f t="shared" si="24"/>
        <v>0</v>
      </c>
      <c r="BD11" s="13">
        <f t="shared" si="25"/>
        <v>0</v>
      </c>
      <c r="BE11" s="13">
        <f t="shared" si="26"/>
        <v>0</v>
      </c>
      <c r="BF11" s="13" t="str">
        <f>IF(SUM(BB11:BE11)&gt;0,リスト!R$8,".")</f>
        <v>.</v>
      </c>
    </row>
    <row r="12" spans="1:58" ht="24.9" customHeight="1">
      <c r="B12" s="34">
        <f t="shared" si="0"/>
        <v>494</v>
      </c>
      <c r="C12" s="55"/>
      <c r="D12" s="56"/>
      <c r="E12" s="354"/>
      <c r="F12" s="3"/>
      <c r="G12" s="57"/>
      <c r="H12" s="78"/>
      <c r="I12" s="59"/>
      <c r="J12" s="359">
        <f t="shared" si="27"/>
        <v>0</v>
      </c>
      <c r="K12" s="60"/>
      <c r="L12" s="58"/>
      <c r="M12" s="356">
        <f t="shared" si="1"/>
        <v>0</v>
      </c>
      <c r="N12" s="36"/>
      <c r="O12" s="61"/>
      <c r="P12" s="62"/>
      <c r="Q12" s="63"/>
      <c r="R12" s="64"/>
      <c r="S12" s="65"/>
      <c r="T12" s="64"/>
      <c r="U12" s="66"/>
      <c r="V12" s="64"/>
      <c r="W12" s="67"/>
      <c r="X12" s="64"/>
      <c r="Y12" s="68"/>
      <c r="Z12" s="69"/>
      <c r="AA12" s="73" t="str">
        <f t="shared" si="2"/>
        <v>-</v>
      </c>
      <c r="AB12" s="13" t="str">
        <f t="shared" si="3"/>
        <v>-</v>
      </c>
      <c r="AC12" s="13" t="str">
        <f t="shared" si="4"/>
        <v>-</v>
      </c>
      <c r="AD12" s="13">
        <v>494</v>
      </c>
      <c r="AE12" s="43">
        <f t="shared" si="5"/>
        <v>0</v>
      </c>
      <c r="AF12" s="43">
        <f t="shared" si="6"/>
        <v>0</v>
      </c>
      <c r="AG12" s="43">
        <f t="shared" si="7"/>
        <v>0</v>
      </c>
      <c r="AH12" s="43">
        <f t="shared" si="8"/>
        <v>0</v>
      </c>
      <c r="AI12" s="43">
        <f t="shared" si="9"/>
        <v>0</v>
      </c>
      <c r="AJ12" s="43">
        <f t="shared" si="10"/>
        <v>0</v>
      </c>
      <c r="AK12" s="43">
        <f t="shared" si="11"/>
        <v>0</v>
      </c>
      <c r="AL12" s="43">
        <f t="shared" si="12"/>
        <v>0</v>
      </c>
      <c r="AM12" s="43">
        <f t="shared" si="13"/>
        <v>0</v>
      </c>
      <c r="AN12" s="43">
        <f t="shared" si="14"/>
        <v>0</v>
      </c>
      <c r="AO12" s="43" t="str">
        <f>IF(SUM(AE12:AN12)&gt;0,リスト!R$5,".")</f>
        <v>.</v>
      </c>
      <c r="AP12" s="13" t="str">
        <f t="shared" si="15"/>
        <v/>
      </c>
      <c r="AQ12" s="13" t="str">
        <f t="shared" si="16"/>
        <v/>
      </c>
      <c r="AR12" s="13" t="str">
        <f t="shared" si="17"/>
        <v/>
      </c>
      <c r="AS12" s="13" t="str">
        <f t="array" ref="AS12">IFERROR(IF(AND(AP12:AR12=C12),".",リスト!R$6),"--")</f>
        <v>.</v>
      </c>
      <c r="AT12" s="13">
        <f>TEXT(申請企業入力!$O$7&amp;申請企業入力!$P$7&amp;申請企業入力!$Q$7, "0000!/00!/00") * 1</f>
        <v>45260</v>
      </c>
      <c r="AU12" s="13">
        <f>TEXT(申請企業入力!$R$7&amp;申請企業入力!$S$7&amp;申請企業入力!$T$7, "0000!/00!/00") * 1</f>
        <v>45625</v>
      </c>
      <c r="AV12" s="13">
        <f t="shared" si="18"/>
        <v>0</v>
      </c>
      <c r="AW12" s="13">
        <f t="shared" si="19"/>
        <v>1</v>
      </c>
      <c r="AX12" s="13">
        <f t="shared" si="20"/>
        <v>1</v>
      </c>
      <c r="AY12" s="13">
        <f t="shared" si="21"/>
        <v>1</v>
      </c>
      <c r="AZ12" s="13">
        <f t="shared" si="22"/>
        <v>1</v>
      </c>
      <c r="BA12" s="13" t="str">
        <f>IF(SUM(AV12:AZ12)&gt;0,リスト!R$7,".")</f>
        <v>事業期間外の証憑があります</v>
      </c>
      <c r="BB12" s="13">
        <f t="shared" si="23"/>
        <v>0</v>
      </c>
      <c r="BC12" s="13">
        <f t="shared" si="24"/>
        <v>0</v>
      </c>
      <c r="BD12" s="13">
        <f t="shared" si="25"/>
        <v>0</v>
      </c>
      <c r="BE12" s="13">
        <f t="shared" si="26"/>
        <v>0</v>
      </c>
      <c r="BF12" s="13" t="str">
        <f>IF(SUM(BB12:BE12)&gt;0,リスト!R$8,".")</f>
        <v>.</v>
      </c>
    </row>
    <row r="13" spans="1:58" ht="24.9" customHeight="1">
      <c r="B13" s="34">
        <f t="shared" si="0"/>
        <v>498</v>
      </c>
      <c r="C13" s="55"/>
      <c r="D13" s="56"/>
      <c r="E13" s="354"/>
      <c r="F13" s="3"/>
      <c r="G13" s="57"/>
      <c r="H13" s="78"/>
      <c r="I13" s="59"/>
      <c r="J13" s="359">
        <f t="shared" si="27"/>
        <v>0</v>
      </c>
      <c r="K13" s="60"/>
      <c r="L13" s="58"/>
      <c r="M13" s="356">
        <f t="shared" si="1"/>
        <v>0</v>
      </c>
      <c r="N13" s="36"/>
      <c r="O13" s="61"/>
      <c r="P13" s="62"/>
      <c r="Q13" s="63"/>
      <c r="R13" s="64"/>
      <c r="S13" s="65"/>
      <c r="T13" s="64"/>
      <c r="U13" s="66"/>
      <c r="V13" s="64"/>
      <c r="W13" s="67"/>
      <c r="X13" s="64"/>
      <c r="Y13" s="68"/>
      <c r="Z13" s="69"/>
      <c r="AA13" s="73" t="str">
        <f t="shared" si="2"/>
        <v>-</v>
      </c>
      <c r="AB13" s="13" t="str">
        <f t="shared" si="3"/>
        <v>-</v>
      </c>
      <c r="AC13" s="13" t="str">
        <f t="shared" si="4"/>
        <v>-</v>
      </c>
      <c r="AD13" s="13">
        <v>498</v>
      </c>
      <c r="AE13" s="43">
        <f t="shared" si="5"/>
        <v>0</v>
      </c>
      <c r="AF13" s="43">
        <f t="shared" si="6"/>
        <v>0</v>
      </c>
      <c r="AG13" s="43">
        <f t="shared" si="7"/>
        <v>0</v>
      </c>
      <c r="AH13" s="43">
        <f t="shared" si="8"/>
        <v>0</v>
      </c>
      <c r="AI13" s="43">
        <f t="shared" si="9"/>
        <v>0</v>
      </c>
      <c r="AJ13" s="43">
        <f t="shared" si="10"/>
        <v>0</v>
      </c>
      <c r="AK13" s="43">
        <f t="shared" si="11"/>
        <v>0</v>
      </c>
      <c r="AL13" s="43">
        <f t="shared" si="12"/>
        <v>0</v>
      </c>
      <c r="AM13" s="43">
        <f t="shared" si="13"/>
        <v>0</v>
      </c>
      <c r="AN13" s="43">
        <f t="shared" si="14"/>
        <v>0</v>
      </c>
      <c r="AO13" s="43" t="str">
        <f>IF(SUM(AE13:AN13)&gt;0,リスト!R$5,".")</f>
        <v>.</v>
      </c>
      <c r="AP13" s="13" t="str">
        <f t="shared" si="15"/>
        <v/>
      </c>
      <c r="AQ13" s="13" t="str">
        <f t="shared" si="16"/>
        <v/>
      </c>
      <c r="AR13" s="13" t="str">
        <f t="shared" si="17"/>
        <v/>
      </c>
      <c r="AS13" s="13" t="str">
        <f t="array" ref="AS13">IFERROR(IF(AND(AP13:AR13=C13),".",リスト!R$6),"--")</f>
        <v>.</v>
      </c>
      <c r="AT13" s="13">
        <f>TEXT(申請企業入力!$O$7&amp;申請企業入力!$P$7&amp;申請企業入力!$Q$7, "0000!/00!/00") * 1</f>
        <v>45260</v>
      </c>
      <c r="AU13" s="13">
        <f>TEXT(申請企業入力!$R$7&amp;申請企業入力!$S$7&amp;申請企業入力!$T$7, "0000!/00!/00") * 1</f>
        <v>45625</v>
      </c>
      <c r="AV13" s="13">
        <f t="shared" si="18"/>
        <v>0</v>
      </c>
      <c r="AW13" s="13">
        <f t="shared" si="19"/>
        <v>1</v>
      </c>
      <c r="AX13" s="13">
        <f t="shared" si="20"/>
        <v>1</v>
      </c>
      <c r="AY13" s="13">
        <f t="shared" si="21"/>
        <v>1</v>
      </c>
      <c r="AZ13" s="13">
        <f t="shared" si="22"/>
        <v>1</v>
      </c>
      <c r="BA13" s="13" t="str">
        <f>IF(SUM(AV13:AZ13)&gt;0,リスト!R$7,".")</f>
        <v>事業期間外の証憑があります</v>
      </c>
      <c r="BB13" s="13">
        <f t="shared" si="23"/>
        <v>0</v>
      </c>
      <c r="BC13" s="13">
        <f t="shared" si="24"/>
        <v>0</v>
      </c>
      <c r="BD13" s="13">
        <f t="shared" si="25"/>
        <v>0</v>
      </c>
      <c r="BE13" s="13">
        <f t="shared" si="26"/>
        <v>0</v>
      </c>
      <c r="BF13" s="13" t="str">
        <f>IF(SUM(BB13:BE13)&gt;0,リスト!R$8,".")</f>
        <v>.</v>
      </c>
    </row>
    <row r="14" spans="1:58" ht="24.9" customHeight="1">
      <c r="B14" s="34">
        <f t="shared" si="0"/>
        <v>495</v>
      </c>
      <c r="C14" s="55"/>
      <c r="D14" s="56"/>
      <c r="E14" s="2"/>
      <c r="F14" s="3"/>
      <c r="G14" s="57"/>
      <c r="H14" s="78"/>
      <c r="I14" s="59"/>
      <c r="J14" s="359">
        <f t="shared" si="27"/>
        <v>0</v>
      </c>
      <c r="K14" s="60"/>
      <c r="L14" s="58"/>
      <c r="M14" s="357">
        <f t="shared" si="1"/>
        <v>0</v>
      </c>
      <c r="N14" s="36"/>
      <c r="O14" s="61"/>
      <c r="P14" s="62"/>
      <c r="Q14" s="63"/>
      <c r="R14" s="64"/>
      <c r="S14" s="65"/>
      <c r="T14" s="64"/>
      <c r="U14" s="66"/>
      <c r="V14" s="64"/>
      <c r="W14" s="67"/>
      <c r="X14" s="64"/>
      <c r="Y14" s="68"/>
      <c r="Z14" s="69"/>
      <c r="AA14" s="73" t="str">
        <f t="shared" si="2"/>
        <v>-</v>
      </c>
      <c r="AB14" s="13" t="str">
        <f t="shared" si="3"/>
        <v>-</v>
      </c>
      <c r="AC14" s="13" t="str">
        <f t="shared" si="4"/>
        <v>-</v>
      </c>
      <c r="AD14" s="13">
        <v>495</v>
      </c>
      <c r="AE14" s="43">
        <f t="shared" si="5"/>
        <v>0</v>
      </c>
      <c r="AF14" s="43">
        <f t="shared" si="6"/>
        <v>0</v>
      </c>
      <c r="AG14" s="43">
        <f t="shared" si="7"/>
        <v>0</v>
      </c>
      <c r="AH14" s="43">
        <f t="shared" si="8"/>
        <v>0</v>
      </c>
      <c r="AI14" s="43">
        <f t="shared" si="9"/>
        <v>0</v>
      </c>
      <c r="AJ14" s="43">
        <f t="shared" si="10"/>
        <v>0</v>
      </c>
      <c r="AK14" s="43">
        <f t="shared" si="11"/>
        <v>0</v>
      </c>
      <c r="AL14" s="43">
        <f t="shared" si="12"/>
        <v>0</v>
      </c>
      <c r="AM14" s="43">
        <f t="shared" si="13"/>
        <v>0</v>
      </c>
      <c r="AN14" s="43">
        <f t="shared" si="14"/>
        <v>0</v>
      </c>
      <c r="AO14" s="43" t="str">
        <f>IF(SUM(AE14:AN14)&gt;0,リスト!R$5,".")</f>
        <v>.</v>
      </c>
      <c r="AP14" s="13" t="str">
        <f t="shared" si="15"/>
        <v/>
      </c>
      <c r="AQ14" s="13" t="str">
        <f t="shared" si="16"/>
        <v/>
      </c>
      <c r="AR14" s="13" t="str">
        <f t="shared" si="17"/>
        <v/>
      </c>
      <c r="AS14" s="13" t="str">
        <f t="array" ref="AS14">IFERROR(IF(AND(AP14:AR14=C14),".",リスト!R$6),"--")</f>
        <v>.</v>
      </c>
      <c r="AT14" s="13">
        <f>TEXT(申請企業入力!$O$7&amp;申請企業入力!$P$7&amp;申請企業入力!$Q$7, "0000!/00!/00") * 1</f>
        <v>45260</v>
      </c>
      <c r="AU14" s="13">
        <f>TEXT(申請企業入力!$R$7&amp;申請企業入力!$S$7&amp;申請企業入力!$T$7, "0000!/00!/00") * 1</f>
        <v>45625</v>
      </c>
      <c r="AV14" s="13">
        <f t="shared" si="18"/>
        <v>0</v>
      </c>
      <c r="AW14" s="13">
        <f t="shared" si="19"/>
        <v>1</v>
      </c>
      <c r="AX14" s="13">
        <f t="shared" si="20"/>
        <v>1</v>
      </c>
      <c r="AY14" s="13">
        <f t="shared" si="21"/>
        <v>1</v>
      </c>
      <c r="AZ14" s="13">
        <f t="shared" si="22"/>
        <v>1</v>
      </c>
      <c r="BA14" s="13" t="str">
        <f>IF(SUM(AV14:AZ14)&gt;0,リスト!R$7,".")</f>
        <v>事業期間外の証憑があります</v>
      </c>
      <c r="BB14" s="13">
        <f t="shared" si="23"/>
        <v>0</v>
      </c>
      <c r="BC14" s="13">
        <f t="shared" si="24"/>
        <v>0</v>
      </c>
      <c r="BD14" s="13">
        <f t="shared" si="25"/>
        <v>0</v>
      </c>
      <c r="BE14" s="13">
        <f t="shared" si="26"/>
        <v>0</v>
      </c>
      <c r="BF14" s="13" t="str">
        <f>IF(SUM(BB14:BE14)&gt;0,リスト!R$8,".")</f>
        <v>.</v>
      </c>
    </row>
    <row r="15" spans="1:58" ht="24.9" customHeight="1">
      <c r="B15" s="34">
        <f t="shared" si="0"/>
        <v>493</v>
      </c>
      <c r="C15" s="55"/>
      <c r="D15" s="56"/>
      <c r="E15" s="2"/>
      <c r="F15" s="3"/>
      <c r="G15" s="57"/>
      <c r="H15" s="78"/>
      <c r="I15" s="59"/>
      <c r="J15" s="359">
        <f t="shared" si="27"/>
        <v>0</v>
      </c>
      <c r="K15" s="60"/>
      <c r="L15" s="58"/>
      <c r="M15" s="357">
        <f t="shared" si="1"/>
        <v>0</v>
      </c>
      <c r="N15" s="36"/>
      <c r="O15" s="61"/>
      <c r="P15" s="62"/>
      <c r="Q15" s="63"/>
      <c r="R15" s="64"/>
      <c r="S15" s="65"/>
      <c r="T15" s="64"/>
      <c r="U15" s="66"/>
      <c r="V15" s="64"/>
      <c r="W15" s="67"/>
      <c r="X15" s="64"/>
      <c r="Y15" s="68"/>
      <c r="Z15" s="69"/>
      <c r="AA15" s="73" t="str">
        <f t="shared" si="2"/>
        <v>-</v>
      </c>
      <c r="AB15" s="13" t="str">
        <f t="shared" si="3"/>
        <v>-</v>
      </c>
      <c r="AC15" s="13" t="str">
        <f t="shared" si="4"/>
        <v>-</v>
      </c>
      <c r="AD15" s="13">
        <v>493</v>
      </c>
      <c r="AE15" s="43">
        <f t="shared" si="5"/>
        <v>0</v>
      </c>
      <c r="AF15" s="43">
        <f t="shared" si="6"/>
        <v>0</v>
      </c>
      <c r="AG15" s="43">
        <f t="shared" si="7"/>
        <v>0</v>
      </c>
      <c r="AH15" s="43">
        <f t="shared" si="8"/>
        <v>0</v>
      </c>
      <c r="AI15" s="43">
        <f t="shared" si="9"/>
        <v>0</v>
      </c>
      <c r="AJ15" s="43">
        <f t="shared" si="10"/>
        <v>0</v>
      </c>
      <c r="AK15" s="43">
        <f t="shared" si="11"/>
        <v>0</v>
      </c>
      <c r="AL15" s="43">
        <f t="shared" si="12"/>
        <v>0</v>
      </c>
      <c r="AM15" s="43">
        <f t="shared" si="13"/>
        <v>0</v>
      </c>
      <c r="AN15" s="43">
        <f t="shared" si="14"/>
        <v>0</v>
      </c>
      <c r="AO15" s="43" t="str">
        <f>IF(SUM(AE15:AN15)&gt;0,リスト!R$5,".")</f>
        <v>.</v>
      </c>
      <c r="AP15" s="13" t="str">
        <f t="shared" si="15"/>
        <v/>
      </c>
      <c r="AQ15" s="13" t="str">
        <f t="shared" si="16"/>
        <v/>
      </c>
      <c r="AR15" s="13" t="str">
        <f t="shared" si="17"/>
        <v/>
      </c>
      <c r="AS15" s="13" t="str">
        <f t="array" ref="AS15">IFERROR(IF(AND(AP15:AR15=C15),".",リスト!R$6),"--")</f>
        <v>.</v>
      </c>
      <c r="AT15" s="13">
        <f>TEXT(申請企業入力!$O$7&amp;申請企業入力!$P$7&amp;申請企業入力!$Q$7, "0000!/00!/00") * 1</f>
        <v>45260</v>
      </c>
      <c r="AU15" s="13">
        <f>TEXT(申請企業入力!$R$7&amp;申請企業入力!$S$7&amp;申請企業入力!$T$7, "0000!/00!/00") * 1</f>
        <v>45625</v>
      </c>
      <c r="AV15" s="13">
        <f t="shared" si="18"/>
        <v>0</v>
      </c>
      <c r="AW15" s="13">
        <f t="shared" si="19"/>
        <v>1</v>
      </c>
      <c r="AX15" s="13">
        <f t="shared" si="20"/>
        <v>1</v>
      </c>
      <c r="AY15" s="13">
        <f t="shared" si="21"/>
        <v>1</v>
      </c>
      <c r="AZ15" s="13">
        <f t="shared" si="22"/>
        <v>1</v>
      </c>
      <c r="BA15" s="13" t="str">
        <f>IF(SUM(AV15:AZ15)&gt;0,リスト!R$7,".")</f>
        <v>事業期間外の証憑があります</v>
      </c>
      <c r="BB15" s="13">
        <f t="shared" si="23"/>
        <v>0</v>
      </c>
      <c r="BC15" s="13">
        <f t="shared" si="24"/>
        <v>0</v>
      </c>
      <c r="BD15" s="13">
        <f t="shared" si="25"/>
        <v>0</v>
      </c>
      <c r="BE15" s="13">
        <f t="shared" si="26"/>
        <v>0</v>
      </c>
      <c r="BF15" s="13" t="str">
        <f>IF(SUM(BB15:BE15)&gt;0,リスト!R$8,".")</f>
        <v>.</v>
      </c>
    </row>
    <row r="16" spans="1:58" ht="24.9" customHeight="1">
      <c r="B16" s="34">
        <f t="shared" si="0"/>
        <v>492</v>
      </c>
      <c r="C16" s="55"/>
      <c r="D16" s="56"/>
      <c r="E16" s="2"/>
      <c r="F16" s="3"/>
      <c r="G16" s="57"/>
      <c r="H16" s="78"/>
      <c r="I16" s="59"/>
      <c r="J16" s="359">
        <f t="shared" si="27"/>
        <v>0</v>
      </c>
      <c r="K16" s="60"/>
      <c r="L16" s="58"/>
      <c r="M16" s="357">
        <f t="shared" si="1"/>
        <v>0</v>
      </c>
      <c r="N16" s="36"/>
      <c r="O16" s="61"/>
      <c r="P16" s="62"/>
      <c r="Q16" s="63"/>
      <c r="R16" s="64"/>
      <c r="S16" s="65"/>
      <c r="T16" s="64"/>
      <c r="U16" s="66"/>
      <c r="V16" s="64"/>
      <c r="W16" s="67"/>
      <c r="X16" s="64"/>
      <c r="Y16" s="68"/>
      <c r="Z16" s="69"/>
      <c r="AA16" s="73" t="str">
        <f t="shared" si="2"/>
        <v>-</v>
      </c>
      <c r="AB16" s="13" t="str">
        <f t="shared" si="3"/>
        <v>-</v>
      </c>
      <c r="AC16" s="13" t="str">
        <f t="shared" si="4"/>
        <v>-</v>
      </c>
      <c r="AD16" s="13">
        <v>492</v>
      </c>
      <c r="AE16" s="43">
        <f t="shared" si="5"/>
        <v>0</v>
      </c>
      <c r="AF16" s="43">
        <f t="shared" si="6"/>
        <v>0</v>
      </c>
      <c r="AG16" s="43">
        <f t="shared" si="7"/>
        <v>0</v>
      </c>
      <c r="AH16" s="43">
        <f t="shared" si="8"/>
        <v>0</v>
      </c>
      <c r="AI16" s="43">
        <f t="shared" si="9"/>
        <v>0</v>
      </c>
      <c r="AJ16" s="43">
        <f t="shared" si="10"/>
        <v>0</v>
      </c>
      <c r="AK16" s="43">
        <f t="shared" si="11"/>
        <v>0</v>
      </c>
      <c r="AL16" s="43">
        <f t="shared" si="12"/>
        <v>0</v>
      </c>
      <c r="AM16" s="43">
        <f t="shared" si="13"/>
        <v>0</v>
      </c>
      <c r="AN16" s="43">
        <f t="shared" si="14"/>
        <v>0</v>
      </c>
      <c r="AO16" s="43" t="str">
        <f>IF(SUM(AE16:AN16)&gt;0,リスト!R$5,".")</f>
        <v>.</v>
      </c>
      <c r="AP16" s="13" t="str">
        <f t="shared" si="15"/>
        <v/>
      </c>
      <c r="AQ16" s="13" t="str">
        <f t="shared" si="16"/>
        <v/>
      </c>
      <c r="AR16" s="13" t="str">
        <f t="shared" si="17"/>
        <v/>
      </c>
      <c r="AS16" s="13" t="str">
        <f t="array" ref="AS16">IFERROR(IF(AND(AP16:AR16=C16),".",リスト!R$6),"--")</f>
        <v>.</v>
      </c>
      <c r="AT16" s="13">
        <f>TEXT(申請企業入力!$O$7&amp;申請企業入力!$P$7&amp;申請企業入力!$Q$7, "0000!/00!/00") * 1</f>
        <v>45260</v>
      </c>
      <c r="AU16" s="13">
        <f>TEXT(申請企業入力!$R$7&amp;申請企業入力!$S$7&amp;申請企業入力!$T$7, "0000!/00!/00") * 1</f>
        <v>45625</v>
      </c>
      <c r="AV16" s="13">
        <f t="shared" si="18"/>
        <v>0</v>
      </c>
      <c r="AW16" s="13">
        <f t="shared" si="19"/>
        <v>1</v>
      </c>
      <c r="AX16" s="13">
        <f t="shared" si="20"/>
        <v>1</v>
      </c>
      <c r="AY16" s="13">
        <f t="shared" si="21"/>
        <v>1</v>
      </c>
      <c r="AZ16" s="13">
        <f t="shared" si="22"/>
        <v>1</v>
      </c>
      <c r="BA16" s="13" t="str">
        <f>IF(SUM(AV16:AZ16)&gt;0,リスト!R$7,".")</f>
        <v>事業期間外の証憑があります</v>
      </c>
      <c r="BB16" s="13">
        <f t="shared" si="23"/>
        <v>0</v>
      </c>
      <c r="BC16" s="13">
        <f t="shared" si="24"/>
        <v>0</v>
      </c>
      <c r="BD16" s="13">
        <f t="shared" si="25"/>
        <v>0</v>
      </c>
      <c r="BE16" s="13">
        <f t="shared" si="26"/>
        <v>0</v>
      </c>
      <c r="BF16" s="13" t="str">
        <f>IF(SUM(BB16:BE16)&gt;0,リスト!R$8,".")</f>
        <v>.</v>
      </c>
    </row>
    <row r="17" spans="2:58" ht="24.9" customHeight="1">
      <c r="B17" s="34">
        <f t="shared" si="0"/>
        <v>491</v>
      </c>
      <c r="C17" s="55"/>
      <c r="D17" s="56"/>
      <c r="E17" s="2"/>
      <c r="F17" s="3"/>
      <c r="G17" s="57"/>
      <c r="H17" s="78"/>
      <c r="I17" s="59"/>
      <c r="J17" s="359">
        <f t="shared" si="27"/>
        <v>0</v>
      </c>
      <c r="K17" s="60"/>
      <c r="L17" s="58"/>
      <c r="M17" s="357">
        <f t="shared" si="1"/>
        <v>0</v>
      </c>
      <c r="N17" s="36"/>
      <c r="O17" s="61"/>
      <c r="P17" s="62"/>
      <c r="Q17" s="63"/>
      <c r="R17" s="64"/>
      <c r="S17" s="65"/>
      <c r="T17" s="64"/>
      <c r="U17" s="66"/>
      <c r="V17" s="64"/>
      <c r="W17" s="67"/>
      <c r="X17" s="64"/>
      <c r="Y17" s="68"/>
      <c r="Z17" s="69"/>
      <c r="AA17" s="73" t="str">
        <f t="shared" si="2"/>
        <v>-</v>
      </c>
      <c r="AB17" s="13" t="str">
        <f t="shared" si="3"/>
        <v>-</v>
      </c>
      <c r="AC17" s="13" t="str">
        <f t="shared" si="4"/>
        <v>-</v>
      </c>
      <c r="AD17" s="13">
        <v>491</v>
      </c>
      <c r="AE17" s="43">
        <f t="shared" si="5"/>
        <v>0</v>
      </c>
      <c r="AF17" s="43">
        <f t="shared" si="6"/>
        <v>0</v>
      </c>
      <c r="AG17" s="43">
        <f t="shared" si="7"/>
        <v>0</v>
      </c>
      <c r="AH17" s="43">
        <f t="shared" si="8"/>
        <v>0</v>
      </c>
      <c r="AI17" s="43">
        <f t="shared" si="9"/>
        <v>0</v>
      </c>
      <c r="AJ17" s="43">
        <f t="shared" si="10"/>
        <v>0</v>
      </c>
      <c r="AK17" s="43">
        <f t="shared" si="11"/>
        <v>0</v>
      </c>
      <c r="AL17" s="43">
        <f t="shared" si="12"/>
        <v>0</v>
      </c>
      <c r="AM17" s="43">
        <f t="shared" si="13"/>
        <v>0</v>
      </c>
      <c r="AN17" s="43">
        <f t="shared" si="14"/>
        <v>0</v>
      </c>
      <c r="AO17" s="43" t="str">
        <f>IF(SUM(AE17:AN17)&gt;0,リスト!R$5,".")</f>
        <v>.</v>
      </c>
      <c r="AP17" s="13" t="str">
        <f t="shared" si="15"/>
        <v/>
      </c>
      <c r="AQ17" s="13" t="str">
        <f t="shared" si="16"/>
        <v/>
      </c>
      <c r="AR17" s="13" t="str">
        <f t="shared" si="17"/>
        <v/>
      </c>
      <c r="AS17" s="13" t="str">
        <f t="array" ref="AS17">IFERROR(IF(AND(AP17:AR17=C17),".",リスト!R$6),"--")</f>
        <v>.</v>
      </c>
      <c r="AT17" s="13">
        <f>TEXT(申請企業入力!$O$7&amp;申請企業入力!$P$7&amp;申請企業入力!$Q$7, "0000!/00!/00") * 1</f>
        <v>45260</v>
      </c>
      <c r="AU17" s="13">
        <f>TEXT(申請企業入力!$R$7&amp;申請企業入力!$S$7&amp;申請企業入力!$T$7, "0000!/00!/00") * 1</f>
        <v>45625</v>
      </c>
      <c r="AV17" s="13">
        <f t="shared" si="18"/>
        <v>0</v>
      </c>
      <c r="AW17" s="13">
        <f t="shared" si="19"/>
        <v>1</v>
      </c>
      <c r="AX17" s="13">
        <f t="shared" si="20"/>
        <v>1</v>
      </c>
      <c r="AY17" s="13">
        <f t="shared" si="21"/>
        <v>1</v>
      </c>
      <c r="AZ17" s="13">
        <f t="shared" si="22"/>
        <v>1</v>
      </c>
      <c r="BA17" s="13" t="str">
        <f>IF(SUM(AV17:AZ17)&gt;0,リスト!R$7,".")</f>
        <v>事業期間外の証憑があります</v>
      </c>
      <c r="BB17" s="13">
        <f t="shared" si="23"/>
        <v>0</v>
      </c>
      <c r="BC17" s="13">
        <f t="shared" si="24"/>
        <v>0</v>
      </c>
      <c r="BD17" s="13">
        <f t="shared" si="25"/>
        <v>0</v>
      </c>
      <c r="BE17" s="13">
        <f t="shared" si="26"/>
        <v>0</v>
      </c>
      <c r="BF17" s="13" t="str">
        <f>IF(SUM(BB17:BE17)&gt;0,リスト!R$8,".")</f>
        <v>.</v>
      </c>
    </row>
    <row r="18" spans="2:58" ht="24.9" customHeight="1">
      <c r="B18" s="34">
        <f t="shared" si="0"/>
        <v>490</v>
      </c>
      <c r="C18" s="55"/>
      <c r="D18" s="56"/>
      <c r="E18" s="2"/>
      <c r="F18" s="3"/>
      <c r="G18" s="57"/>
      <c r="H18" s="78"/>
      <c r="I18" s="59"/>
      <c r="J18" s="359">
        <f t="shared" si="27"/>
        <v>0</v>
      </c>
      <c r="K18" s="60"/>
      <c r="L18" s="58"/>
      <c r="M18" s="357">
        <f t="shared" si="1"/>
        <v>0</v>
      </c>
      <c r="N18" s="36"/>
      <c r="O18" s="61"/>
      <c r="P18" s="62"/>
      <c r="Q18" s="63"/>
      <c r="R18" s="64"/>
      <c r="S18" s="65"/>
      <c r="T18" s="64"/>
      <c r="U18" s="66"/>
      <c r="V18" s="64"/>
      <c r="W18" s="67"/>
      <c r="X18" s="64"/>
      <c r="Y18" s="68"/>
      <c r="Z18" s="69"/>
      <c r="AA18" s="73" t="str">
        <f t="shared" si="2"/>
        <v>-</v>
      </c>
      <c r="AB18" s="13" t="str">
        <f t="shared" si="3"/>
        <v>-</v>
      </c>
      <c r="AC18" s="13" t="str">
        <f t="shared" si="4"/>
        <v>-</v>
      </c>
      <c r="AD18" s="13">
        <v>490</v>
      </c>
      <c r="AE18" s="43">
        <f t="shared" si="5"/>
        <v>0</v>
      </c>
      <c r="AF18" s="43">
        <f t="shared" si="6"/>
        <v>0</v>
      </c>
      <c r="AG18" s="43">
        <f t="shared" si="7"/>
        <v>0</v>
      </c>
      <c r="AH18" s="43">
        <f t="shared" si="8"/>
        <v>0</v>
      </c>
      <c r="AI18" s="43">
        <f t="shared" si="9"/>
        <v>0</v>
      </c>
      <c r="AJ18" s="43">
        <f t="shared" si="10"/>
        <v>0</v>
      </c>
      <c r="AK18" s="43">
        <f t="shared" si="11"/>
        <v>0</v>
      </c>
      <c r="AL18" s="43">
        <f t="shared" si="12"/>
        <v>0</v>
      </c>
      <c r="AM18" s="43">
        <f t="shared" si="13"/>
        <v>0</v>
      </c>
      <c r="AN18" s="43">
        <f t="shared" si="14"/>
        <v>0</v>
      </c>
      <c r="AO18" s="43" t="str">
        <f>IF(SUM(AE18:AN18)&gt;0,リスト!R$5,".")</f>
        <v>.</v>
      </c>
      <c r="AP18" s="13" t="str">
        <f t="shared" si="15"/>
        <v/>
      </c>
      <c r="AQ18" s="13" t="str">
        <f t="shared" si="16"/>
        <v/>
      </c>
      <c r="AR18" s="13" t="str">
        <f t="shared" si="17"/>
        <v/>
      </c>
      <c r="AS18" s="13" t="str">
        <f t="array" ref="AS18">IFERROR(IF(AND(AP18:AR18=C18),".",リスト!R$6),"--")</f>
        <v>.</v>
      </c>
      <c r="AT18" s="13">
        <f>TEXT(申請企業入力!$O$7&amp;申請企業入力!$P$7&amp;申請企業入力!$Q$7, "0000!/00!/00") * 1</f>
        <v>45260</v>
      </c>
      <c r="AU18" s="13">
        <f>TEXT(申請企業入力!$R$7&amp;申請企業入力!$S$7&amp;申請企業入力!$T$7, "0000!/00!/00") * 1</f>
        <v>45625</v>
      </c>
      <c r="AV18" s="13">
        <f t="shared" si="18"/>
        <v>0</v>
      </c>
      <c r="AW18" s="13">
        <f t="shared" si="19"/>
        <v>1</v>
      </c>
      <c r="AX18" s="13">
        <f t="shared" si="20"/>
        <v>1</v>
      </c>
      <c r="AY18" s="13">
        <f t="shared" si="21"/>
        <v>1</v>
      </c>
      <c r="AZ18" s="13">
        <f t="shared" si="22"/>
        <v>1</v>
      </c>
      <c r="BA18" s="13" t="str">
        <f>IF(SUM(AV18:AZ18)&gt;0,リスト!R$7,".")</f>
        <v>事業期間外の証憑があります</v>
      </c>
      <c r="BB18" s="13">
        <f t="shared" si="23"/>
        <v>0</v>
      </c>
      <c r="BC18" s="13">
        <f t="shared" si="24"/>
        <v>0</v>
      </c>
      <c r="BD18" s="13">
        <f t="shared" si="25"/>
        <v>0</v>
      </c>
      <c r="BE18" s="13">
        <f t="shared" si="26"/>
        <v>0</v>
      </c>
      <c r="BF18" s="13" t="str">
        <f>IF(SUM(BB18:BE18)&gt;0,リスト!R$8,".")</f>
        <v>.</v>
      </c>
    </row>
    <row r="19" spans="2:58" ht="24.9" customHeight="1">
      <c r="B19" s="34">
        <f t="shared" si="0"/>
        <v>489</v>
      </c>
      <c r="C19" s="55"/>
      <c r="D19" s="56"/>
      <c r="E19" s="2"/>
      <c r="F19" s="3"/>
      <c r="G19" s="57"/>
      <c r="H19" s="78"/>
      <c r="I19" s="59"/>
      <c r="J19" s="359">
        <f t="shared" si="27"/>
        <v>0</v>
      </c>
      <c r="K19" s="60"/>
      <c r="L19" s="58"/>
      <c r="M19" s="357">
        <f t="shared" si="1"/>
        <v>0</v>
      </c>
      <c r="N19" s="36"/>
      <c r="O19" s="61"/>
      <c r="P19" s="62"/>
      <c r="Q19" s="63"/>
      <c r="R19" s="64"/>
      <c r="S19" s="65"/>
      <c r="T19" s="64"/>
      <c r="U19" s="66"/>
      <c r="V19" s="64"/>
      <c r="W19" s="67"/>
      <c r="X19" s="64"/>
      <c r="Y19" s="68"/>
      <c r="Z19" s="69"/>
      <c r="AA19" s="73" t="str">
        <f t="shared" si="2"/>
        <v>-</v>
      </c>
      <c r="AB19" s="13" t="str">
        <f t="shared" si="3"/>
        <v>-</v>
      </c>
      <c r="AC19" s="13" t="str">
        <f t="shared" si="4"/>
        <v>-</v>
      </c>
      <c r="AD19" s="13">
        <v>489</v>
      </c>
      <c r="AE19" s="43">
        <f t="shared" si="5"/>
        <v>0</v>
      </c>
      <c r="AF19" s="43">
        <f t="shared" si="6"/>
        <v>0</v>
      </c>
      <c r="AG19" s="43">
        <f t="shared" si="7"/>
        <v>0</v>
      </c>
      <c r="AH19" s="43">
        <f t="shared" si="8"/>
        <v>0</v>
      </c>
      <c r="AI19" s="43">
        <f t="shared" si="9"/>
        <v>0</v>
      </c>
      <c r="AJ19" s="43">
        <f t="shared" si="10"/>
        <v>0</v>
      </c>
      <c r="AK19" s="43">
        <f t="shared" si="11"/>
        <v>0</v>
      </c>
      <c r="AL19" s="43">
        <f t="shared" si="12"/>
        <v>0</v>
      </c>
      <c r="AM19" s="43">
        <f t="shared" si="13"/>
        <v>0</v>
      </c>
      <c r="AN19" s="43">
        <f t="shared" si="14"/>
        <v>0</v>
      </c>
      <c r="AO19" s="43" t="str">
        <f>IF(SUM(AE19:AN19)&gt;0,リスト!R$5,".")</f>
        <v>.</v>
      </c>
      <c r="AP19" s="13" t="str">
        <f t="shared" si="15"/>
        <v/>
      </c>
      <c r="AQ19" s="13" t="str">
        <f t="shared" si="16"/>
        <v/>
      </c>
      <c r="AR19" s="13" t="str">
        <f t="shared" si="17"/>
        <v/>
      </c>
      <c r="AS19" s="13" t="str">
        <f t="array" ref="AS19">IFERROR(IF(AND(AP19:AR19=C19),".",リスト!R$6),"--")</f>
        <v>.</v>
      </c>
      <c r="AT19" s="13">
        <f>TEXT(申請企業入力!$O$7&amp;申請企業入力!$P$7&amp;申請企業入力!$Q$7, "0000!/00!/00") * 1</f>
        <v>45260</v>
      </c>
      <c r="AU19" s="13">
        <f>TEXT(申請企業入力!$R$7&amp;申請企業入力!$S$7&amp;申請企業入力!$T$7, "0000!/00!/00") * 1</f>
        <v>45625</v>
      </c>
      <c r="AV19" s="13">
        <f t="shared" si="18"/>
        <v>0</v>
      </c>
      <c r="AW19" s="13">
        <f t="shared" si="19"/>
        <v>1</v>
      </c>
      <c r="AX19" s="13">
        <f t="shared" si="20"/>
        <v>1</v>
      </c>
      <c r="AY19" s="13">
        <f t="shared" si="21"/>
        <v>1</v>
      </c>
      <c r="AZ19" s="13">
        <f t="shared" si="22"/>
        <v>1</v>
      </c>
      <c r="BA19" s="13" t="str">
        <f>IF(SUM(AV19:AZ19)&gt;0,リスト!R$7,".")</f>
        <v>事業期間外の証憑があります</v>
      </c>
      <c r="BB19" s="13">
        <f t="shared" si="23"/>
        <v>0</v>
      </c>
      <c r="BC19" s="13">
        <f t="shared" si="24"/>
        <v>0</v>
      </c>
      <c r="BD19" s="13">
        <f t="shared" si="25"/>
        <v>0</v>
      </c>
      <c r="BE19" s="13">
        <f t="shared" si="26"/>
        <v>0</v>
      </c>
      <c r="BF19" s="13" t="str">
        <f>IF(SUM(BB19:BE19)&gt;0,リスト!R$8,".")</f>
        <v>.</v>
      </c>
    </row>
    <row r="20" spans="2:58" ht="24.9" customHeight="1">
      <c r="B20" s="34">
        <f t="shared" si="0"/>
        <v>488</v>
      </c>
      <c r="C20" s="55"/>
      <c r="D20" s="56"/>
      <c r="E20" s="2"/>
      <c r="F20" s="3"/>
      <c r="G20" s="57"/>
      <c r="H20" s="78"/>
      <c r="I20" s="59"/>
      <c r="J20" s="359">
        <f t="shared" si="27"/>
        <v>0</v>
      </c>
      <c r="K20" s="60"/>
      <c r="L20" s="58"/>
      <c r="M20" s="357">
        <f t="shared" si="1"/>
        <v>0</v>
      </c>
      <c r="N20" s="36"/>
      <c r="O20" s="61"/>
      <c r="P20" s="62"/>
      <c r="Q20" s="63"/>
      <c r="R20" s="64"/>
      <c r="S20" s="65"/>
      <c r="T20" s="64"/>
      <c r="U20" s="66"/>
      <c r="V20" s="64"/>
      <c r="W20" s="67"/>
      <c r="X20" s="64"/>
      <c r="Y20" s="68"/>
      <c r="Z20" s="69"/>
      <c r="AA20" s="73" t="str">
        <f t="shared" si="2"/>
        <v>-</v>
      </c>
      <c r="AB20" s="13" t="str">
        <f t="shared" si="3"/>
        <v>-</v>
      </c>
      <c r="AC20" s="13" t="str">
        <f t="shared" si="4"/>
        <v>-</v>
      </c>
      <c r="AD20" s="13">
        <v>488</v>
      </c>
      <c r="AE20" s="43">
        <f t="shared" si="5"/>
        <v>0</v>
      </c>
      <c r="AF20" s="43">
        <f t="shared" si="6"/>
        <v>0</v>
      </c>
      <c r="AG20" s="43">
        <f t="shared" si="7"/>
        <v>0</v>
      </c>
      <c r="AH20" s="43">
        <f t="shared" si="8"/>
        <v>0</v>
      </c>
      <c r="AI20" s="43">
        <f t="shared" si="9"/>
        <v>0</v>
      </c>
      <c r="AJ20" s="43">
        <f t="shared" si="10"/>
        <v>0</v>
      </c>
      <c r="AK20" s="43">
        <f t="shared" si="11"/>
        <v>0</v>
      </c>
      <c r="AL20" s="43">
        <f t="shared" si="12"/>
        <v>0</v>
      </c>
      <c r="AM20" s="43">
        <f t="shared" si="13"/>
        <v>0</v>
      </c>
      <c r="AN20" s="43">
        <f t="shared" si="14"/>
        <v>0</v>
      </c>
      <c r="AO20" s="43" t="str">
        <f>IF(SUM(AE20:AN20)&gt;0,リスト!R$5,".")</f>
        <v>.</v>
      </c>
      <c r="AP20" s="13" t="str">
        <f t="shared" si="15"/>
        <v/>
      </c>
      <c r="AQ20" s="13" t="str">
        <f t="shared" si="16"/>
        <v/>
      </c>
      <c r="AR20" s="13" t="str">
        <f t="shared" si="17"/>
        <v/>
      </c>
      <c r="AS20" s="13" t="str">
        <f t="array" ref="AS20">IFERROR(IF(AND(AP20:AR20=C20),".",リスト!R$6),"--")</f>
        <v>.</v>
      </c>
      <c r="AT20" s="13">
        <f>TEXT(申請企業入力!$O$7&amp;申請企業入力!$P$7&amp;申請企業入力!$Q$7, "0000!/00!/00") * 1</f>
        <v>45260</v>
      </c>
      <c r="AU20" s="13">
        <f>TEXT(申請企業入力!$R$7&amp;申請企業入力!$S$7&amp;申請企業入力!$T$7, "0000!/00!/00") * 1</f>
        <v>45625</v>
      </c>
      <c r="AV20" s="13">
        <f t="shared" si="18"/>
        <v>0</v>
      </c>
      <c r="AW20" s="13">
        <f t="shared" si="19"/>
        <v>1</v>
      </c>
      <c r="AX20" s="13">
        <f t="shared" si="20"/>
        <v>1</v>
      </c>
      <c r="AY20" s="13">
        <f t="shared" si="21"/>
        <v>1</v>
      </c>
      <c r="AZ20" s="13">
        <f t="shared" si="22"/>
        <v>1</v>
      </c>
      <c r="BA20" s="13" t="str">
        <f>IF(SUM(AV20:AZ20)&gt;0,リスト!R$7,".")</f>
        <v>事業期間外の証憑があります</v>
      </c>
      <c r="BB20" s="13">
        <f t="shared" si="23"/>
        <v>0</v>
      </c>
      <c r="BC20" s="13">
        <f t="shared" si="24"/>
        <v>0</v>
      </c>
      <c r="BD20" s="13">
        <f t="shared" si="25"/>
        <v>0</v>
      </c>
      <c r="BE20" s="13">
        <f t="shared" si="26"/>
        <v>0</v>
      </c>
      <c r="BF20" s="13" t="str">
        <f>IF(SUM(BB20:BE20)&gt;0,リスト!R$8,".")</f>
        <v>.</v>
      </c>
    </row>
    <row r="21" spans="2:58" ht="24.9" customHeight="1">
      <c r="B21" s="34">
        <f t="shared" si="0"/>
        <v>487</v>
      </c>
      <c r="C21" s="55"/>
      <c r="D21" s="56"/>
      <c r="E21" s="2"/>
      <c r="F21" s="3"/>
      <c r="G21" s="57"/>
      <c r="H21" s="78"/>
      <c r="I21" s="59"/>
      <c r="J21" s="359">
        <f t="shared" si="27"/>
        <v>0</v>
      </c>
      <c r="K21" s="60"/>
      <c r="L21" s="58"/>
      <c r="M21" s="357">
        <f t="shared" si="1"/>
        <v>0</v>
      </c>
      <c r="N21" s="36"/>
      <c r="O21" s="61"/>
      <c r="P21" s="62"/>
      <c r="Q21" s="63"/>
      <c r="R21" s="64"/>
      <c r="S21" s="65"/>
      <c r="T21" s="64"/>
      <c r="U21" s="66"/>
      <c r="V21" s="64"/>
      <c r="W21" s="67"/>
      <c r="X21" s="64"/>
      <c r="Y21" s="68"/>
      <c r="Z21" s="69"/>
      <c r="AA21" s="73" t="str">
        <f t="shared" si="2"/>
        <v>-</v>
      </c>
      <c r="AB21" s="13" t="str">
        <f t="shared" si="3"/>
        <v>-</v>
      </c>
      <c r="AC21" s="13" t="str">
        <f t="shared" si="4"/>
        <v>-</v>
      </c>
      <c r="AD21" s="13">
        <v>487</v>
      </c>
      <c r="AE21" s="43">
        <f t="shared" si="5"/>
        <v>0</v>
      </c>
      <c r="AF21" s="43">
        <f t="shared" si="6"/>
        <v>0</v>
      </c>
      <c r="AG21" s="43">
        <f t="shared" si="7"/>
        <v>0</v>
      </c>
      <c r="AH21" s="43">
        <f t="shared" si="8"/>
        <v>0</v>
      </c>
      <c r="AI21" s="43">
        <f t="shared" si="9"/>
        <v>0</v>
      </c>
      <c r="AJ21" s="43">
        <f t="shared" si="10"/>
        <v>0</v>
      </c>
      <c r="AK21" s="43">
        <f t="shared" si="11"/>
        <v>0</v>
      </c>
      <c r="AL21" s="43">
        <f t="shared" si="12"/>
        <v>0</v>
      </c>
      <c r="AM21" s="43">
        <f t="shared" si="13"/>
        <v>0</v>
      </c>
      <c r="AN21" s="43">
        <f t="shared" si="14"/>
        <v>0</v>
      </c>
      <c r="AO21" s="43" t="str">
        <f>IF(SUM(AE21:AN21)&gt;0,リスト!R$5,".")</f>
        <v>.</v>
      </c>
      <c r="AP21" s="13" t="str">
        <f t="shared" si="15"/>
        <v/>
      </c>
      <c r="AQ21" s="13" t="str">
        <f t="shared" si="16"/>
        <v/>
      </c>
      <c r="AR21" s="13" t="str">
        <f t="shared" si="17"/>
        <v/>
      </c>
      <c r="AS21" s="13" t="str">
        <f t="array" ref="AS21">IFERROR(IF(AND(AP21:AR21=C21),".",リスト!R$6),"--")</f>
        <v>.</v>
      </c>
      <c r="AT21" s="13">
        <f>TEXT(申請企業入力!$O$7&amp;申請企業入力!$P$7&amp;申請企業入力!$Q$7, "0000!/00!/00") * 1</f>
        <v>45260</v>
      </c>
      <c r="AU21" s="13">
        <f>TEXT(申請企業入力!$R$7&amp;申請企業入力!$S$7&amp;申請企業入力!$T$7, "0000!/00!/00") * 1</f>
        <v>45625</v>
      </c>
      <c r="AV21" s="13">
        <f t="shared" si="18"/>
        <v>0</v>
      </c>
      <c r="AW21" s="13">
        <f t="shared" si="19"/>
        <v>1</v>
      </c>
      <c r="AX21" s="13">
        <f t="shared" si="20"/>
        <v>1</v>
      </c>
      <c r="AY21" s="13">
        <f t="shared" si="21"/>
        <v>1</v>
      </c>
      <c r="AZ21" s="13">
        <f t="shared" si="22"/>
        <v>1</v>
      </c>
      <c r="BA21" s="13" t="str">
        <f>IF(SUM(AV21:AZ21)&gt;0,リスト!R$7,".")</f>
        <v>事業期間外の証憑があります</v>
      </c>
      <c r="BB21" s="13">
        <f t="shared" si="23"/>
        <v>0</v>
      </c>
      <c r="BC21" s="13">
        <f t="shared" si="24"/>
        <v>0</v>
      </c>
      <c r="BD21" s="13">
        <f t="shared" si="25"/>
        <v>0</v>
      </c>
      <c r="BE21" s="13">
        <f t="shared" si="26"/>
        <v>0</v>
      </c>
      <c r="BF21" s="13" t="str">
        <f>IF(SUM(BB21:BE21)&gt;0,リスト!R$8,".")</f>
        <v>.</v>
      </c>
    </row>
    <row r="22" spans="2:58" ht="24.9" customHeight="1">
      <c r="B22" s="34">
        <f t="shared" si="0"/>
        <v>486</v>
      </c>
      <c r="C22" s="55"/>
      <c r="D22" s="56"/>
      <c r="E22" s="2"/>
      <c r="F22" s="3"/>
      <c r="G22" s="57"/>
      <c r="H22" s="78"/>
      <c r="I22" s="59"/>
      <c r="J22" s="359">
        <f t="shared" si="27"/>
        <v>0</v>
      </c>
      <c r="K22" s="60"/>
      <c r="L22" s="58"/>
      <c r="M22" s="357">
        <f t="shared" si="1"/>
        <v>0</v>
      </c>
      <c r="N22" s="36"/>
      <c r="O22" s="61"/>
      <c r="P22" s="62"/>
      <c r="Q22" s="63"/>
      <c r="R22" s="64"/>
      <c r="S22" s="65"/>
      <c r="T22" s="64"/>
      <c r="U22" s="66"/>
      <c r="V22" s="64"/>
      <c r="W22" s="67"/>
      <c r="X22" s="64"/>
      <c r="Y22" s="68"/>
      <c r="Z22" s="69"/>
      <c r="AA22" s="73" t="str">
        <f t="shared" si="2"/>
        <v>-</v>
      </c>
      <c r="AB22" s="13" t="str">
        <f t="shared" si="3"/>
        <v>-</v>
      </c>
      <c r="AC22" s="13" t="str">
        <f t="shared" si="4"/>
        <v>-</v>
      </c>
      <c r="AD22" s="13">
        <v>486</v>
      </c>
      <c r="AE22" s="43">
        <f t="shared" si="5"/>
        <v>0</v>
      </c>
      <c r="AF22" s="43">
        <f t="shared" si="6"/>
        <v>0</v>
      </c>
      <c r="AG22" s="43">
        <f t="shared" si="7"/>
        <v>0</v>
      </c>
      <c r="AH22" s="43">
        <f t="shared" si="8"/>
        <v>0</v>
      </c>
      <c r="AI22" s="43">
        <f t="shared" si="9"/>
        <v>0</v>
      </c>
      <c r="AJ22" s="43">
        <f t="shared" si="10"/>
        <v>0</v>
      </c>
      <c r="AK22" s="43">
        <f t="shared" si="11"/>
        <v>0</v>
      </c>
      <c r="AL22" s="43">
        <f t="shared" si="12"/>
        <v>0</v>
      </c>
      <c r="AM22" s="43">
        <f t="shared" si="13"/>
        <v>0</v>
      </c>
      <c r="AN22" s="43">
        <f t="shared" si="14"/>
        <v>0</v>
      </c>
      <c r="AO22" s="43" t="str">
        <f>IF(SUM(AE22:AN22)&gt;0,リスト!R$5,".")</f>
        <v>.</v>
      </c>
      <c r="AP22" s="13" t="str">
        <f t="shared" si="15"/>
        <v/>
      </c>
      <c r="AQ22" s="13" t="str">
        <f t="shared" si="16"/>
        <v/>
      </c>
      <c r="AR22" s="13" t="str">
        <f t="shared" si="17"/>
        <v/>
      </c>
      <c r="AS22" s="13" t="str">
        <f t="array" ref="AS22">IFERROR(IF(AND(AP22:AR22=C22),".",リスト!R$6),"--")</f>
        <v>.</v>
      </c>
      <c r="AT22" s="13">
        <f>TEXT(申請企業入力!$O$7&amp;申請企業入力!$P$7&amp;申請企業入力!$Q$7, "0000!/00!/00") * 1</f>
        <v>45260</v>
      </c>
      <c r="AU22" s="13">
        <f>TEXT(申請企業入力!$R$7&amp;申請企業入力!$S$7&amp;申請企業入力!$T$7, "0000!/00!/00") * 1</f>
        <v>45625</v>
      </c>
      <c r="AV22" s="13">
        <f t="shared" si="18"/>
        <v>0</v>
      </c>
      <c r="AW22" s="13">
        <f t="shared" si="19"/>
        <v>1</v>
      </c>
      <c r="AX22" s="13">
        <f t="shared" si="20"/>
        <v>1</v>
      </c>
      <c r="AY22" s="13">
        <f t="shared" si="21"/>
        <v>1</v>
      </c>
      <c r="AZ22" s="13">
        <f t="shared" si="22"/>
        <v>1</v>
      </c>
      <c r="BA22" s="13" t="str">
        <f>IF(SUM(AV22:AZ22)&gt;0,リスト!R$7,".")</f>
        <v>事業期間外の証憑があります</v>
      </c>
      <c r="BB22" s="13">
        <f t="shared" si="23"/>
        <v>0</v>
      </c>
      <c r="BC22" s="13">
        <f t="shared" si="24"/>
        <v>0</v>
      </c>
      <c r="BD22" s="13">
        <f t="shared" si="25"/>
        <v>0</v>
      </c>
      <c r="BE22" s="13">
        <f t="shared" si="26"/>
        <v>0</v>
      </c>
      <c r="BF22" s="13" t="str">
        <f>IF(SUM(BB22:BE22)&gt;0,リスト!R$8,".")</f>
        <v>.</v>
      </c>
    </row>
    <row r="23" spans="2:58" ht="24.9" customHeight="1">
      <c r="B23" s="34">
        <f t="shared" si="0"/>
        <v>485</v>
      </c>
      <c r="C23" s="55"/>
      <c r="D23" s="56"/>
      <c r="E23" s="2"/>
      <c r="F23" s="3"/>
      <c r="G23" s="57"/>
      <c r="H23" s="78"/>
      <c r="I23" s="59"/>
      <c r="J23" s="359">
        <f t="shared" si="27"/>
        <v>0</v>
      </c>
      <c r="K23" s="60"/>
      <c r="L23" s="58"/>
      <c r="M23" s="357">
        <f t="shared" si="1"/>
        <v>0</v>
      </c>
      <c r="N23" s="36"/>
      <c r="O23" s="61"/>
      <c r="P23" s="62"/>
      <c r="Q23" s="63"/>
      <c r="R23" s="64"/>
      <c r="S23" s="65"/>
      <c r="T23" s="64"/>
      <c r="U23" s="66"/>
      <c r="V23" s="64"/>
      <c r="W23" s="67"/>
      <c r="X23" s="64"/>
      <c r="Y23" s="68"/>
      <c r="Z23" s="69"/>
      <c r="AA23" s="73" t="str">
        <f t="shared" si="2"/>
        <v>-</v>
      </c>
      <c r="AB23" s="13" t="str">
        <f t="shared" si="3"/>
        <v>-</v>
      </c>
      <c r="AC23" s="13" t="str">
        <f t="shared" si="4"/>
        <v>-</v>
      </c>
      <c r="AD23" s="13">
        <v>485</v>
      </c>
      <c r="AE23" s="43">
        <f t="shared" si="5"/>
        <v>0</v>
      </c>
      <c r="AF23" s="43">
        <f t="shared" si="6"/>
        <v>0</v>
      </c>
      <c r="AG23" s="43">
        <f t="shared" si="7"/>
        <v>0</v>
      </c>
      <c r="AH23" s="43">
        <f t="shared" si="8"/>
        <v>0</v>
      </c>
      <c r="AI23" s="43">
        <f t="shared" si="9"/>
        <v>0</v>
      </c>
      <c r="AJ23" s="43">
        <f t="shared" si="10"/>
        <v>0</v>
      </c>
      <c r="AK23" s="43">
        <f t="shared" si="11"/>
        <v>0</v>
      </c>
      <c r="AL23" s="43">
        <f t="shared" si="12"/>
        <v>0</v>
      </c>
      <c r="AM23" s="43">
        <f t="shared" si="13"/>
        <v>0</v>
      </c>
      <c r="AN23" s="43">
        <f t="shared" si="14"/>
        <v>0</v>
      </c>
      <c r="AO23" s="43" t="str">
        <f>IF(SUM(AE23:AN23)&gt;0,リスト!R$5,".")</f>
        <v>.</v>
      </c>
      <c r="AP23" s="13" t="str">
        <f t="shared" si="15"/>
        <v/>
      </c>
      <c r="AQ23" s="13" t="str">
        <f t="shared" si="16"/>
        <v/>
      </c>
      <c r="AR23" s="13" t="str">
        <f t="shared" si="17"/>
        <v/>
      </c>
      <c r="AS23" s="13" t="str">
        <f t="array" ref="AS23">IFERROR(IF(AND(AP23:AR23=C23),".",リスト!R$6),"--")</f>
        <v>.</v>
      </c>
      <c r="AT23" s="13">
        <f>TEXT(申請企業入力!$O$7&amp;申請企業入力!$P$7&amp;申請企業入力!$Q$7, "0000!/00!/00") * 1</f>
        <v>45260</v>
      </c>
      <c r="AU23" s="13">
        <f>TEXT(申請企業入力!$R$7&amp;申請企業入力!$S$7&amp;申請企業入力!$T$7, "0000!/00!/00") * 1</f>
        <v>45625</v>
      </c>
      <c r="AV23" s="13">
        <f t="shared" si="18"/>
        <v>0</v>
      </c>
      <c r="AW23" s="13">
        <f t="shared" si="19"/>
        <v>1</v>
      </c>
      <c r="AX23" s="13">
        <f t="shared" si="20"/>
        <v>1</v>
      </c>
      <c r="AY23" s="13">
        <f t="shared" si="21"/>
        <v>1</v>
      </c>
      <c r="AZ23" s="13">
        <f t="shared" si="22"/>
        <v>1</v>
      </c>
      <c r="BA23" s="13" t="str">
        <f>IF(SUM(AV23:AZ23)&gt;0,リスト!R$7,".")</f>
        <v>事業期間外の証憑があります</v>
      </c>
      <c r="BB23" s="13">
        <f t="shared" si="23"/>
        <v>0</v>
      </c>
      <c r="BC23" s="13">
        <f t="shared" si="24"/>
        <v>0</v>
      </c>
      <c r="BD23" s="13">
        <f t="shared" si="25"/>
        <v>0</v>
      </c>
      <c r="BE23" s="13">
        <f t="shared" si="26"/>
        <v>0</v>
      </c>
      <c r="BF23" s="13" t="str">
        <f>IF(SUM(BB23:BE23)&gt;0,リスト!R$8,".")</f>
        <v>.</v>
      </c>
    </row>
    <row r="24" spans="2:58" ht="24.9" customHeight="1">
      <c r="B24" s="34">
        <f t="shared" si="0"/>
        <v>484</v>
      </c>
      <c r="C24" s="55"/>
      <c r="D24" s="56"/>
      <c r="E24" s="2"/>
      <c r="F24" s="3"/>
      <c r="G24" s="57"/>
      <c r="H24" s="78"/>
      <c r="I24" s="59"/>
      <c r="J24" s="359">
        <f t="shared" si="27"/>
        <v>0</v>
      </c>
      <c r="K24" s="60"/>
      <c r="L24" s="58"/>
      <c r="M24" s="357">
        <f t="shared" si="1"/>
        <v>0</v>
      </c>
      <c r="N24" s="36"/>
      <c r="O24" s="61"/>
      <c r="P24" s="62"/>
      <c r="Q24" s="63"/>
      <c r="R24" s="64"/>
      <c r="S24" s="65"/>
      <c r="T24" s="64"/>
      <c r="U24" s="66"/>
      <c r="V24" s="64"/>
      <c r="W24" s="67"/>
      <c r="X24" s="64"/>
      <c r="Y24" s="68"/>
      <c r="Z24" s="69"/>
      <c r="AA24" s="73" t="str">
        <f t="shared" si="2"/>
        <v>-</v>
      </c>
      <c r="AB24" s="13" t="str">
        <f t="shared" si="3"/>
        <v>-</v>
      </c>
      <c r="AC24" s="13" t="str">
        <f t="shared" si="4"/>
        <v>-</v>
      </c>
      <c r="AD24" s="13">
        <v>484</v>
      </c>
      <c r="AE24" s="43">
        <f t="shared" si="5"/>
        <v>0</v>
      </c>
      <c r="AF24" s="43">
        <f t="shared" si="6"/>
        <v>0</v>
      </c>
      <c r="AG24" s="43">
        <f t="shared" si="7"/>
        <v>0</v>
      </c>
      <c r="AH24" s="43">
        <f t="shared" si="8"/>
        <v>0</v>
      </c>
      <c r="AI24" s="43">
        <f t="shared" si="9"/>
        <v>0</v>
      </c>
      <c r="AJ24" s="43">
        <f t="shared" si="10"/>
        <v>0</v>
      </c>
      <c r="AK24" s="43">
        <f t="shared" si="11"/>
        <v>0</v>
      </c>
      <c r="AL24" s="43">
        <f t="shared" si="12"/>
        <v>0</v>
      </c>
      <c r="AM24" s="43">
        <f t="shared" si="13"/>
        <v>0</v>
      </c>
      <c r="AN24" s="43">
        <f t="shared" si="14"/>
        <v>0</v>
      </c>
      <c r="AO24" s="43" t="str">
        <f>IF(SUM(AE24:AN24)&gt;0,リスト!R$5,".")</f>
        <v>.</v>
      </c>
      <c r="AP24" s="13" t="str">
        <f t="shared" si="15"/>
        <v/>
      </c>
      <c r="AQ24" s="13" t="str">
        <f t="shared" si="16"/>
        <v/>
      </c>
      <c r="AR24" s="13" t="str">
        <f t="shared" si="17"/>
        <v/>
      </c>
      <c r="AS24" s="13" t="str">
        <f t="array" ref="AS24">IFERROR(IF(AND(AP24:AR24=C24),".",リスト!R$6),"--")</f>
        <v>.</v>
      </c>
      <c r="AT24" s="13">
        <f>TEXT(申請企業入力!$O$7&amp;申請企業入力!$P$7&amp;申請企業入力!$Q$7, "0000!/00!/00") * 1</f>
        <v>45260</v>
      </c>
      <c r="AU24" s="13">
        <f>TEXT(申請企業入力!$R$7&amp;申請企業入力!$S$7&amp;申請企業入力!$T$7, "0000!/00!/00") * 1</f>
        <v>45625</v>
      </c>
      <c r="AV24" s="13">
        <f t="shared" si="18"/>
        <v>0</v>
      </c>
      <c r="AW24" s="13">
        <f t="shared" si="19"/>
        <v>1</v>
      </c>
      <c r="AX24" s="13">
        <f t="shared" si="20"/>
        <v>1</v>
      </c>
      <c r="AY24" s="13">
        <f t="shared" si="21"/>
        <v>1</v>
      </c>
      <c r="AZ24" s="13">
        <f t="shared" si="22"/>
        <v>1</v>
      </c>
      <c r="BA24" s="13" t="str">
        <f>IF(SUM(AV24:AZ24)&gt;0,リスト!R$7,".")</f>
        <v>事業期間外の証憑があります</v>
      </c>
      <c r="BB24" s="13">
        <f t="shared" si="23"/>
        <v>0</v>
      </c>
      <c r="BC24" s="13">
        <f t="shared" si="24"/>
        <v>0</v>
      </c>
      <c r="BD24" s="13">
        <f t="shared" si="25"/>
        <v>0</v>
      </c>
      <c r="BE24" s="13">
        <f t="shared" si="26"/>
        <v>0</v>
      </c>
      <c r="BF24" s="13" t="str">
        <f>IF(SUM(BB24:BE24)&gt;0,リスト!R$8,".")</f>
        <v>.</v>
      </c>
    </row>
    <row r="25" spans="2:58" ht="24.9" customHeight="1">
      <c r="B25" s="34">
        <f t="shared" si="0"/>
        <v>483</v>
      </c>
      <c r="C25" s="55"/>
      <c r="D25" s="56"/>
      <c r="E25" s="2"/>
      <c r="F25" s="3"/>
      <c r="G25" s="57"/>
      <c r="H25" s="78"/>
      <c r="I25" s="59"/>
      <c r="J25" s="359">
        <f t="shared" si="27"/>
        <v>0</v>
      </c>
      <c r="K25" s="60"/>
      <c r="L25" s="58"/>
      <c r="M25" s="357">
        <f t="shared" si="1"/>
        <v>0</v>
      </c>
      <c r="N25" s="36"/>
      <c r="O25" s="61"/>
      <c r="P25" s="62"/>
      <c r="Q25" s="63"/>
      <c r="R25" s="64"/>
      <c r="S25" s="65"/>
      <c r="T25" s="64"/>
      <c r="U25" s="66"/>
      <c r="V25" s="64"/>
      <c r="W25" s="67"/>
      <c r="X25" s="64"/>
      <c r="Y25" s="68"/>
      <c r="Z25" s="69"/>
      <c r="AA25" s="73" t="str">
        <f t="shared" si="2"/>
        <v>-</v>
      </c>
      <c r="AB25" s="13" t="str">
        <f t="shared" si="3"/>
        <v>-</v>
      </c>
      <c r="AC25" s="13" t="str">
        <f t="shared" si="4"/>
        <v>-</v>
      </c>
      <c r="AD25" s="13">
        <v>483</v>
      </c>
      <c r="AE25" s="43">
        <f t="shared" si="5"/>
        <v>0</v>
      </c>
      <c r="AF25" s="43">
        <f t="shared" si="6"/>
        <v>0</v>
      </c>
      <c r="AG25" s="43">
        <f t="shared" si="7"/>
        <v>0</v>
      </c>
      <c r="AH25" s="43">
        <f t="shared" si="8"/>
        <v>0</v>
      </c>
      <c r="AI25" s="43">
        <f t="shared" si="9"/>
        <v>0</v>
      </c>
      <c r="AJ25" s="43">
        <f t="shared" si="10"/>
        <v>0</v>
      </c>
      <c r="AK25" s="43">
        <f t="shared" si="11"/>
        <v>0</v>
      </c>
      <c r="AL25" s="43">
        <f t="shared" si="12"/>
        <v>0</v>
      </c>
      <c r="AM25" s="43">
        <f t="shared" si="13"/>
        <v>0</v>
      </c>
      <c r="AN25" s="43">
        <f t="shared" si="14"/>
        <v>0</v>
      </c>
      <c r="AO25" s="43" t="str">
        <f>IF(SUM(AE25:AN25)&gt;0,リスト!R$5,".")</f>
        <v>.</v>
      </c>
      <c r="AP25" s="13" t="str">
        <f t="shared" si="15"/>
        <v/>
      </c>
      <c r="AQ25" s="13" t="str">
        <f t="shared" si="16"/>
        <v/>
      </c>
      <c r="AR25" s="13" t="str">
        <f t="shared" si="17"/>
        <v/>
      </c>
      <c r="AS25" s="13" t="str">
        <f t="array" ref="AS25">IFERROR(IF(AND(AP25:AR25=C25),".",リスト!R$6),"--")</f>
        <v>.</v>
      </c>
      <c r="AT25" s="13">
        <f>TEXT(申請企業入力!$O$7&amp;申請企業入力!$P$7&amp;申請企業入力!$Q$7, "0000!/00!/00") * 1</f>
        <v>45260</v>
      </c>
      <c r="AU25" s="13">
        <f>TEXT(申請企業入力!$R$7&amp;申請企業入力!$S$7&amp;申請企業入力!$T$7, "0000!/00!/00") * 1</f>
        <v>45625</v>
      </c>
      <c r="AV25" s="13">
        <f t="shared" si="18"/>
        <v>0</v>
      </c>
      <c r="AW25" s="13">
        <f t="shared" si="19"/>
        <v>1</v>
      </c>
      <c r="AX25" s="13">
        <f t="shared" si="20"/>
        <v>1</v>
      </c>
      <c r="AY25" s="13">
        <f t="shared" si="21"/>
        <v>1</v>
      </c>
      <c r="AZ25" s="13">
        <f t="shared" si="22"/>
        <v>1</v>
      </c>
      <c r="BA25" s="13" t="str">
        <f>IF(SUM(AV25:AZ25)&gt;0,リスト!R$7,".")</f>
        <v>事業期間外の証憑があります</v>
      </c>
      <c r="BB25" s="13">
        <f t="shared" si="23"/>
        <v>0</v>
      </c>
      <c r="BC25" s="13">
        <f t="shared" si="24"/>
        <v>0</v>
      </c>
      <c r="BD25" s="13">
        <f t="shared" si="25"/>
        <v>0</v>
      </c>
      <c r="BE25" s="13">
        <f t="shared" si="26"/>
        <v>0</v>
      </c>
      <c r="BF25" s="13" t="str">
        <f>IF(SUM(BB25:BE25)&gt;0,リスト!R$8,".")</f>
        <v>.</v>
      </c>
    </row>
    <row r="26" spans="2:58" ht="24.9" customHeight="1">
      <c r="B26" s="34">
        <f t="shared" si="0"/>
        <v>482</v>
      </c>
      <c r="C26" s="55"/>
      <c r="D26" s="56"/>
      <c r="E26" s="2"/>
      <c r="F26" s="3"/>
      <c r="G26" s="57"/>
      <c r="H26" s="78"/>
      <c r="I26" s="59"/>
      <c r="J26" s="359">
        <f t="shared" si="27"/>
        <v>0</v>
      </c>
      <c r="K26" s="60"/>
      <c r="L26" s="58"/>
      <c r="M26" s="357">
        <f t="shared" si="1"/>
        <v>0</v>
      </c>
      <c r="N26" s="36"/>
      <c r="O26" s="61"/>
      <c r="P26" s="62"/>
      <c r="Q26" s="63"/>
      <c r="R26" s="64"/>
      <c r="S26" s="65"/>
      <c r="T26" s="64"/>
      <c r="U26" s="66"/>
      <c r="V26" s="64"/>
      <c r="W26" s="67"/>
      <c r="X26" s="64"/>
      <c r="Y26" s="68"/>
      <c r="Z26" s="69"/>
      <c r="AA26" s="73" t="str">
        <f t="shared" si="2"/>
        <v>-</v>
      </c>
      <c r="AB26" s="13" t="str">
        <f t="shared" si="3"/>
        <v>-</v>
      </c>
      <c r="AC26" s="13" t="str">
        <f t="shared" si="4"/>
        <v>-</v>
      </c>
      <c r="AD26" s="13">
        <v>482</v>
      </c>
      <c r="AE26" s="43">
        <f t="shared" si="5"/>
        <v>0</v>
      </c>
      <c r="AF26" s="43">
        <f t="shared" si="6"/>
        <v>0</v>
      </c>
      <c r="AG26" s="43">
        <f t="shared" si="7"/>
        <v>0</v>
      </c>
      <c r="AH26" s="43">
        <f t="shared" si="8"/>
        <v>0</v>
      </c>
      <c r="AI26" s="43">
        <f t="shared" si="9"/>
        <v>0</v>
      </c>
      <c r="AJ26" s="43">
        <f t="shared" si="10"/>
        <v>0</v>
      </c>
      <c r="AK26" s="43">
        <f t="shared" si="11"/>
        <v>0</v>
      </c>
      <c r="AL26" s="43">
        <f t="shared" si="12"/>
        <v>0</v>
      </c>
      <c r="AM26" s="43">
        <f t="shared" si="13"/>
        <v>0</v>
      </c>
      <c r="AN26" s="43">
        <f t="shared" si="14"/>
        <v>0</v>
      </c>
      <c r="AO26" s="43" t="str">
        <f>IF(SUM(AE26:AN26)&gt;0,リスト!R$5,".")</f>
        <v>.</v>
      </c>
      <c r="AP26" s="13" t="str">
        <f t="shared" si="15"/>
        <v/>
      </c>
      <c r="AQ26" s="13" t="str">
        <f t="shared" si="16"/>
        <v/>
      </c>
      <c r="AR26" s="13" t="str">
        <f t="shared" si="17"/>
        <v/>
      </c>
      <c r="AS26" s="13" t="str">
        <f t="array" ref="AS26">IFERROR(IF(AND(AP26:AR26=C26),".",リスト!R$6),"--")</f>
        <v>.</v>
      </c>
      <c r="AT26" s="13">
        <f>TEXT(申請企業入力!$O$7&amp;申請企業入力!$P$7&amp;申請企業入力!$Q$7, "0000!/00!/00") * 1</f>
        <v>45260</v>
      </c>
      <c r="AU26" s="13">
        <f>TEXT(申請企業入力!$R$7&amp;申請企業入力!$S$7&amp;申請企業入力!$T$7, "0000!/00!/00") * 1</f>
        <v>45625</v>
      </c>
      <c r="AV26" s="13">
        <f t="shared" si="18"/>
        <v>0</v>
      </c>
      <c r="AW26" s="13">
        <f t="shared" si="19"/>
        <v>1</v>
      </c>
      <c r="AX26" s="13">
        <f t="shared" si="20"/>
        <v>1</v>
      </c>
      <c r="AY26" s="13">
        <f t="shared" si="21"/>
        <v>1</v>
      </c>
      <c r="AZ26" s="13">
        <f t="shared" si="22"/>
        <v>1</v>
      </c>
      <c r="BA26" s="13" t="str">
        <f>IF(SUM(AV26:AZ26)&gt;0,リスト!R$7,".")</f>
        <v>事業期間外の証憑があります</v>
      </c>
      <c r="BB26" s="13">
        <f t="shared" si="23"/>
        <v>0</v>
      </c>
      <c r="BC26" s="13">
        <f t="shared" si="24"/>
        <v>0</v>
      </c>
      <c r="BD26" s="13">
        <f t="shared" si="25"/>
        <v>0</v>
      </c>
      <c r="BE26" s="13">
        <f t="shared" si="26"/>
        <v>0</v>
      </c>
      <c r="BF26" s="13" t="str">
        <f>IF(SUM(BB26:BE26)&gt;0,リスト!R$8,".")</f>
        <v>.</v>
      </c>
    </row>
    <row r="27" spans="2:58" ht="24.9" customHeight="1">
      <c r="B27" s="34">
        <f t="shared" si="0"/>
        <v>481</v>
      </c>
      <c r="C27" s="55"/>
      <c r="D27" s="56"/>
      <c r="E27" s="2"/>
      <c r="F27" s="3"/>
      <c r="G27" s="57"/>
      <c r="H27" s="78"/>
      <c r="I27" s="59"/>
      <c r="J27" s="359">
        <f t="shared" si="27"/>
        <v>0</v>
      </c>
      <c r="K27" s="60"/>
      <c r="L27" s="58"/>
      <c r="M27" s="357">
        <f t="shared" si="1"/>
        <v>0</v>
      </c>
      <c r="N27" s="36"/>
      <c r="O27" s="61"/>
      <c r="P27" s="62"/>
      <c r="Q27" s="63"/>
      <c r="R27" s="64"/>
      <c r="S27" s="65"/>
      <c r="T27" s="64"/>
      <c r="U27" s="66"/>
      <c r="V27" s="64"/>
      <c r="W27" s="67"/>
      <c r="X27" s="64"/>
      <c r="Y27" s="68"/>
      <c r="Z27" s="69"/>
      <c r="AA27" s="73" t="str">
        <f t="shared" si="2"/>
        <v>-</v>
      </c>
      <c r="AB27" s="13" t="str">
        <f t="shared" si="3"/>
        <v>-</v>
      </c>
      <c r="AC27" s="13" t="str">
        <f t="shared" si="4"/>
        <v>-</v>
      </c>
      <c r="AD27" s="13">
        <v>481</v>
      </c>
      <c r="AE27" s="43">
        <f t="shared" si="5"/>
        <v>0</v>
      </c>
      <c r="AF27" s="43">
        <f t="shared" si="6"/>
        <v>0</v>
      </c>
      <c r="AG27" s="43">
        <f t="shared" si="7"/>
        <v>0</v>
      </c>
      <c r="AH27" s="43">
        <f t="shared" si="8"/>
        <v>0</v>
      </c>
      <c r="AI27" s="43">
        <f t="shared" si="9"/>
        <v>0</v>
      </c>
      <c r="AJ27" s="43">
        <f t="shared" si="10"/>
        <v>0</v>
      </c>
      <c r="AK27" s="43">
        <f t="shared" si="11"/>
        <v>0</v>
      </c>
      <c r="AL27" s="43">
        <f t="shared" si="12"/>
        <v>0</v>
      </c>
      <c r="AM27" s="43">
        <f t="shared" si="13"/>
        <v>0</v>
      </c>
      <c r="AN27" s="43">
        <f t="shared" si="14"/>
        <v>0</v>
      </c>
      <c r="AO27" s="43" t="str">
        <f>IF(SUM(AE27:AN27)&gt;0,リスト!R$5,".")</f>
        <v>.</v>
      </c>
      <c r="AP27" s="13" t="str">
        <f t="shared" si="15"/>
        <v/>
      </c>
      <c r="AQ27" s="13" t="str">
        <f t="shared" si="16"/>
        <v/>
      </c>
      <c r="AR27" s="13" t="str">
        <f t="shared" si="17"/>
        <v/>
      </c>
      <c r="AS27" s="13" t="str">
        <f t="array" ref="AS27">IFERROR(IF(AND(AP27:AR27=C27),".",リスト!R$6),"--")</f>
        <v>.</v>
      </c>
      <c r="AT27" s="13">
        <f>TEXT(申請企業入力!$O$7&amp;申請企業入力!$P$7&amp;申請企業入力!$Q$7, "0000!/00!/00") * 1</f>
        <v>45260</v>
      </c>
      <c r="AU27" s="13">
        <f>TEXT(申請企業入力!$R$7&amp;申請企業入力!$S$7&amp;申請企業入力!$T$7, "0000!/00!/00") * 1</f>
        <v>45625</v>
      </c>
      <c r="AV27" s="13">
        <f t="shared" si="18"/>
        <v>0</v>
      </c>
      <c r="AW27" s="13">
        <f t="shared" si="19"/>
        <v>1</v>
      </c>
      <c r="AX27" s="13">
        <f t="shared" si="20"/>
        <v>1</v>
      </c>
      <c r="AY27" s="13">
        <f t="shared" si="21"/>
        <v>1</v>
      </c>
      <c r="AZ27" s="13">
        <f t="shared" si="22"/>
        <v>1</v>
      </c>
      <c r="BA27" s="13" t="str">
        <f>IF(SUM(AV27:AZ27)&gt;0,リスト!R$7,".")</f>
        <v>事業期間外の証憑があります</v>
      </c>
      <c r="BB27" s="13">
        <f t="shared" si="23"/>
        <v>0</v>
      </c>
      <c r="BC27" s="13">
        <f t="shared" si="24"/>
        <v>0</v>
      </c>
      <c r="BD27" s="13">
        <f t="shared" si="25"/>
        <v>0</v>
      </c>
      <c r="BE27" s="13">
        <f t="shared" si="26"/>
        <v>0</v>
      </c>
      <c r="BF27" s="13" t="str">
        <f>IF(SUM(BB27:BE27)&gt;0,リスト!R$8,".")</f>
        <v>.</v>
      </c>
    </row>
    <row r="28" spans="2:58" ht="24.9" customHeight="1">
      <c r="B28" s="34">
        <f t="shared" si="0"/>
        <v>480</v>
      </c>
      <c r="C28" s="55"/>
      <c r="D28" s="56"/>
      <c r="E28" s="2"/>
      <c r="F28" s="3"/>
      <c r="G28" s="57"/>
      <c r="H28" s="78"/>
      <c r="I28" s="59"/>
      <c r="J28" s="359">
        <f t="shared" si="27"/>
        <v>0</v>
      </c>
      <c r="K28" s="60"/>
      <c r="L28" s="58"/>
      <c r="M28" s="357">
        <f t="shared" si="1"/>
        <v>0</v>
      </c>
      <c r="N28" s="36"/>
      <c r="O28" s="61"/>
      <c r="P28" s="62"/>
      <c r="Q28" s="63"/>
      <c r="R28" s="64"/>
      <c r="S28" s="65"/>
      <c r="T28" s="64"/>
      <c r="U28" s="66"/>
      <c r="V28" s="64"/>
      <c r="W28" s="67"/>
      <c r="X28" s="64"/>
      <c r="Y28" s="68"/>
      <c r="Z28" s="69"/>
      <c r="AA28" s="73" t="str">
        <f t="shared" si="2"/>
        <v>-</v>
      </c>
      <c r="AB28" s="13" t="str">
        <f t="shared" si="3"/>
        <v>-</v>
      </c>
      <c r="AC28" s="13" t="str">
        <f t="shared" si="4"/>
        <v>-</v>
      </c>
      <c r="AD28" s="13">
        <v>480</v>
      </c>
      <c r="AE28" s="43">
        <f t="shared" si="5"/>
        <v>0</v>
      </c>
      <c r="AF28" s="43">
        <f t="shared" si="6"/>
        <v>0</v>
      </c>
      <c r="AG28" s="43">
        <f t="shared" si="7"/>
        <v>0</v>
      </c>
      <c r="AH28" s="43">
        <f t="shared" si="8"/>
        <v>0</v>
      </c>
      <c r="AI28" s="43">
        <f t="shared" si="9"/>
        <v>0</v>
      </c>
      <c r="AJ28" s="43">
        <f t="shared" si="10"/>
        <v>0</v>
      </c>
      <c r="AK28" s="43">
        <f t="shared" si="11"/>
        <v>0</v>
      </c>
      <c r="AL28" s="43">
        <f t="shared" si="12"/>
        <v>0</v>
      </c>
      <c r="AM28" s="43">
        <f t="shared" si="13"/>
        <v>0</v>
      </c>
      <c r="AN28" s="43">
        <f t="shared" si="14"/>
        <v>0</v>
      </c>
      <c r="AO28" s="43" t="str">
        <f>IF(SUM(AE28:AN28)&gt;0,リスト!R$5,".")</f>
        <v>.</v>
      </c>
      <c r="AP28" s="13" t="str">
        <f t="shared" si="15"/>
        <v/>
      </c>
      <c r="AQ28" s="13" t="str">
        <f t="shared" si="16"/>
        <v/>
      </c>
      <c r="AR28" s="13" t="str">
        <f t="shared" si="17"/>
        <v/>
      </c>
      <c r="AS28" s="13" t="str">
        <f t="array" ref="AS28">IFERROR(IF(AND(AP28:AR28=C28),".",リスト!R$6),"--")</f>
        <v>.</v>
      </c>
      <c r="AT28" s="13">
        <f>TEXT(申請企業入力!$O$7&amp;申請企業入力!$P$7&amp;申請企業入力!$Q$7, "0000!/00!/00") * 1</f>
        <v>45260</v>
      </c>
      <c r="AU28" s="13">
        <f>TEXT(申請企業入力!$R$7&amp;申請企業入力!$S$7&amp;申請企業入力!$T$7, "0000!/00!/00") * 1</f>
        <v>45625</v>
      </c>
      <c r="AV28" s="13">
        <f t="shared" si="18"/>
        <v>0</v>
      </c>
      <c r="AW28" s="13">
        <f t="shared" si="19"/>
        <v>1</v>
      </c>
      <c r="AX28" s="13">
        <f t="shared" si="20"/>
        <v>1</v>
      </c>
      <c r="AY28" s="13">
        <f t="shared" si="21"/>
        <v>1</v>
      </c>
      <c r="AZ28" s="13">
        <f t="shared" si="22"/>
        <v>1</v>
      </c>
      <c r="BA28" s="13" t="str">
        <f>IF(SUM(AV28:AZ28)&gt;0,リスト!R$7,".")</f>
        <v>事業期間外の証憑があります</v>
      </c>
      <c r="BB28" s="13">
        <f t="shared" si="23"/>
        <v>0</v>
      </c>
      <c r="BC28" s="13">
        <f t="shared" si="24"/>
        <v>0</v>
      </c>
      <c r="BD28" s="13">
        <f t="shared" si="25"/>
        <v>0</v>
      </c>
      <c r="BE28" s="13">
        <f t="shared" si="26"/>
        <v>0</v>
      </c>
      <c r="BF28" s="13" t="str">
        <f>IF(SUM(BB28:BE28)&gt;0,リスト!R$8,".")</f>
        <v>.</v>
      </c>
    </row>
    <row r="29" spans="2:58" ht="24.9" customHeight="1">
      <c r="B29" s="34">
        <f t="shared" si="0"/>
        <v>479</v>
      </c>
      <c r="C29" s="55"/>
      <c r="D29" s="56"/>
      <c r="E29" s="2"/>
      <c r="F29" s="3"/>
      <c r="G29" s="57"/>
      <c r="H29" s="78"/>
      <c r="I29" s="59"/>
      <c r="J29" s="359">
        <f t="shared" si="27"/>
        <v>0</v>
      </c>
      <c r="K29" s="60"/>
      <c r="L29" s="58"/>
      <c r="M29" s="357">
        <f t="shared" si="1"/>
        <v>0</v>
      </c>
      <c r="N29" s="36"/>
      <c r="O29" s="61"/>
      <c r="P29" s="62"/>
      <c r="Q29" s="63"/>
      <c r="R29" s="64"/>
      <c r="S29" s="65"/>
      <c r="T29" s="64"/>
      <c r="U29" s="66"/>
      <c r="V29" s="64"/>
      <c r="W29" s="67"/>
      <c r="X29" s="64"/>
      <c r="Y29" s="68"/>
      <c r="Z29" s="69"/>
      <c r="AA29" s="73" t="str">
        <f t="shared" si="2"/>
        <v>-</v>
      </c>
      <c r="AB29" s="13" t="str">
        <f t="shared" si="3"/>
        <v>-</v>
      </c>
      <c r="AC29" s="13" t="str">
        <f t="shared" si="4"/>
        <v>-</v>
      </c>
      <c r="AD29" s="13">
        <v>479</v>
      </c>
      <c r="AE29" s="43">
        <f t="shared" si="5"/>
        <v>0</v>
      </c>
      <c r="AF29" s="43">
        <f t="shared" si="6"/>
        <v>0</v>
      </c>
      <c r="AG29" s="43">
        <f t="shared" si="7"/>
        <v>0</v>
      </c>
      <c r="AH29" s="43">
        <f t="shared" si="8"/>
        <v>0</v>
      </c>
      <c r="AI29" s="43">
        <f t="shared" si="9"/>
        <v>0</v>
      </c>
      <c r="AJ29" s="43">
        <f t="shared" si="10"/>
        <v>0</v>
      </c>
      <c r="AK29" s="43">
        <f t="shared" si="11"/>
        <v>0</v>
      </c>
      <c r="AL29" s="43">
        <f t="shared" si="12"/>
        <v>0</v>
      </c>
      <c r="AM29" s="43">
        <f t="shared" si="13"/>
        <v>0</v>
      </c>
      <c r="AN29" s="43">
        <f t="shared" si="14"/>
        <v>0</v>
      </c>
      <c r="AO29" s="43" t="str">
        <f>IF(SUM(AE29:AN29)&gt;0,リスト!R$5,".")</f>
        <v>.</v>
      </c>
      <c r="AP29" s="13" t="str">
        <f t="shared" si="15"/>
        <v/>
      </c>
      <c r="AQ29" s="13" t="str">
        <f t="shared" si="16"/>
        <v/>
      </c>
      <c r="AR29" s="13" t="str">
        <f t="shared" si="17"/>
        <v/>
      </c>
      <c r="AS29" s="13" t="str">
        <f t="array" ref="AS29">IFERROR(IF(AND(AP29:AR29=C29),".",リスト!R$6),"--")</f>
        <v>.</v>
      </c>
      <c r="AT29" s="13">
        <f>TEXT(申請企業入力!$O$7&amp;申請企業入力!$P$7&amp;申請企業入力!$Q$7, "0000!/00!/00") * 1</f>
        <v>45260</v>
      </c>
      <c r="AU29" s="13">
        <f>TEXT(申請企業入力!$R$7&amp;申請企業入力!$S$7&amp;申請企業入力!$T$7, "0000!/00!/00") * 1</f>
        <v>45625</v>
      </c>
      <c r="AV29" s="13">
        <f t="shared" si="18"/>
        <v>0</v>
      </c>
      <c r="AW29" s="13">
        <f t="shared" si="19"/>
        <v>1</v>
      </c>
      <c r="AX29" s="13">
        <f t="shared" si="20"/>
        <v>1</v>
      </c>
      <c r="AY29" s="13">
        <f t="shared" si="21"/>
        <v>1</v>
      </c>
      <c r="AZ29" s="13">
        <f t="shared" si="22"/>
        <v>1</v>
      </c>
      <c r="BA29" s="13" t="str">
        <f>IF(SUM(AV29:AZ29)&gt;0,リスト!R$7,".")</f>
        <v>事業期間外の証憑があります</v>
      </c>
      <c r="BB29" s="13">
        <f t="shared" si="23"/>
        <v>0</v>
      </c>
      <c r="BC29" s="13">
        <f t="shared" si="24"/>
        <v>0</v>
      </c>
      <c r="BD29" s="13">
        <f t="shared" si="25"/>
        <v>0</v>
      </c>
      <c r="BE29" s="13">
        <f t="shared" si="26"/>
        <v>0</v>
      </c>
      <c r="BF29" s="13" t="str">
        <f>IF(SUM(BB29:BE29)&gt;0,リスト!R$8,".")</f>
        <v>.</v>
      </c>
    </row>
    <row r="30" spans="2:58" ht="24.9" customHeight="1">
      <c r="B30" s="34">
        <f t="shared" si="0"/>
        <v>478</v>
      </c>
      <c r="C30" s="55"/>
      <c r="D30" s="56"/>
      <c r="E30" s="2"/>
      <c r="F30" s="3"/>
      <c r="G30" s="57"/>
      <c r="H30" s="78"/>
      <c r="I30" s="59"/>
      <c r="J30" s="359">
        <f t="shared" si="27"/>
        <v>0</v>
      </c>
      <c r="K30" s="60"/>
      <c r="L30" s="58"/>
      <c r="M30" s="357">
        <f t="shared" si="1"/>
        <v>0</v>
      </c>
      <c r="N30" s="36"/>
      <c r="O30" s="61"/>
      <c r="P30" s="62"/>
      <c r="Q30" s="63"/>
      <c r="R30" s="64"/>
      <c r="S30" s="65"/>
      <c r="T30" s="64"/>
      <c r="U30" s="66"/>
      <c r="V30" s="64"/>
      <c r="W30" s="67"/>
      <c r="X30" s="64"/>
      <c r="Y30" s="68"/>
      <c r="Z30" s="69"/>
      <c r="AA30" s="73" t="str">
        <f t="shared" si="2"/>
        <v>-</v>
      </c>
      <c r="AB30" s="13" t="str">
        <f t="shared" si="3"/>
        <v>-</v>
      </c>
      <c r="AC30" s="13" t="str">
        <f t="shared" si="4"/>
        <v>-</v>
      </c>
      <c r="AD30" s="13">
        <v>478</v>
      </c>
      <c r="AE30" s="43">
        <f t="shared" si="5"/>
        <v>0</v>
      </c>
      <c r="AF30" s="43">
        <f t="shared" si="6"/>
        <v>0</v>
      </c>
      <c r="AG30" s="43">
        <f t="shared" si="7"/>
        <v>0</v>
      </c>
      <c r="AH30" s="43">
        <f t="shared" si="8"/>
        <v>0</v>
      </c>
      <c r="AI30" s="43">
        <f t="shared" si="9"/>
        <v>0</v>
      </c>
      <c r="AJ30" s="43">
        <f t="shared" si="10"/>
        <v>0</v>
      </c>
      <c r="AK30" s="43">
        <f t="shared" si="11"/>
        <v>0</v>
      </c>
      <c r="AL30" s="43">
        <f t="shared" si="12"/>
        <v>0</v>
      </c>
      <c r="AM30" s="43">
        <f t="shared" si="13"/>
        <v>0</v>
      </c>
      <c r="AN30" s="43">
        <f t="shared" si="14"/>
        <v>0</v>
      </c>
      <c r="AO30" s="43" t="str">
        <f>IF(SUM(AE30:AN30)&gt;0,リスト!R$5,".")</f>
        <v>.</v>
      </c>
      <c r="AP30" s="13" t="str">
        <f t="shared" si="15"/>
        <v/>
      </c>
      <c r="AQ30" s="13" t="str">
        <f t="shared" si="16"/>
        <v/>
      </c>
      <c r="AR30" s="13" t="str">
        <f t="shared" si="17"/>
        <v/>
      </c>
      <c r="AS30" s="13" t="str">
        <f t="array" ref="AS30">IFERROR(IF(AND(AP30:AR30=C30),".",リスト!R$6),"--")</f>
        <v>.</v>
      </c>
      <c r="AT30" s="13">
        <f>TEXT(申請企業入力!$O$7&amp;申請企業入力!$P$7&amp;申請企業入力!$Q$7, "0000!/00!/00") * 1</f>
        <v>45260</v>
      </c>
      <c r="AU30" s="13">
        <f>TEXT(申請企業入力!$R$7&amp;申請企業入力!$S$7&amp;申請企業入力!$T$7, "0000!/00!/00") * 1</f>
        <v>45625</v>
      </c>
      <c r="AV30" s="13">
        <f t="shared" si="18"/>
        <v>0</v>
      </c>
      <c r="AW30" s="13">
        <f t="shared" si="19"/>
        <v>1</v>
      </c>
      <c r="AX30" s="13">
        <f t="shared" si="20"/>
        <v>1</v>
      </c>
      <c r="AY30" s="13">
        <f t="shared" si="21"/>
        <v>1</v>
      </c>
      <c r="AZ30" s="13">
        <f t="shared" si="22"/>
        <v>1</v>
      </c>
      <c r="BA30" s="13" t="str">
        <f>IF(SUM(AV30:AZ30)&gt;0,リスト!R$7,".")</f>
        <v>事業期間外の証憑があります</v>
      </c>
      <c r="BB30" s="13">
        <f t="shared" si="23"/>
        <v>0</v>
      </c>
      <c r="BC30" s="13">
        <f t="shared" si="24"/>
        <v>0</v>
      </c>
      <c r="BD30" s="13">
        <f t="shared" si="25"/>
        <v>0</v>
      </c>
      <c r="BE30" s="13">
        <f t="shared" si="26"/>
        <v>0</v>
      </c>
      <c r="BF30" s="13" t="str">
        <f>IF(SUM(BB30:BE30)&gt;0,リスト!R$8,".")</f>
        <v>.</v>
      </c>
    </row>
    <row r="31" spans="2:58" ht="24.9" customHeight="1">
      <c r="B31" s="34">
        <f t="shared" si="0"/>
        <v>477</v>
      </c>
      <c r="C31" s="55"/>
      <c r="D31" s="56"/>
      <c r="E31" s="2"/>
      <c r="F31" s="3"/>
      <c r="G31" s="57"/>
      <c r="H31" s="78"/>
      <c r="I31" s="59"/>
      <c r="J31" s="359">
        <f t="shared" si="27"/>
        <v>0</v>
      </c>
      <c r="K31" s="60"/>
      <c r="L31" s="58"/>
      <c r="M31" s="357">
        <f t="shared" si="1"/>
        <v>0</v>
      </c>
      <c r="N31" s="36"/>
      <c r="O31" s="61"/>
      <c r="P31" s="62"/>
      <c r="Q31" s="63"/>
      <c r="R31" s="64"/>
      <c r="S31" s="65"/>
      <c r="T31" s="64"/>
      <c r="U31" s="66"/>
      <c r="V31" s="64"/>
      <c r="W31" s="67"/>
      <c r="X31" s="64"/>
      <c r="Y31" s="68"/>
      <c r="Z31" s="69"/>
      <c r="AA31" s="73" t="str">
        <f t="shared" si="2"/>
        <v>-</v>
      </c>
      <c r="AB31" s="13" t="str">
        <f t="shared" si="3"/>
        <v>-</v>
      </c>
      <c r="AC31" s="13" t="str">
        <f t="shared" si="4"/>
        <v>-</v>
      </c>
      <c r="AD31" s="13">
        <v>477</v>
      </c>
      <c r="AE31" s="43">
        <f t="shared" si="5"/>
        <v>0</v>
      </c>
      <c r="AF31" s="43">
        <f t="shared" si="6"/>
        <v>0</v>
      </c>
      <c r="AG31" s="43">
        <f t="shared" si="7"/>
        <v>0</v>
      </c>
      <c r="AH31" s="43">
        <f t="shared" si="8"/>
        <v>0</v>
      </c>
      <c r="AI31" s="43">
        <f t="shared" si="9"/>
        <v>0</v>
      </c>
      <c r="AJ31" s="43">
        <f t="shared" si="10"/>
        <v>0</v>
      </c>
      <c r="AK31" s="43">
        <f t="shared" si="11"/>
        <v>0</v>
      </c>
      <c r="AL31" s="43">
        <f t="shared" si="12"/>
        <v>0</v>
      </c>
      <c r="AM31" s="43">
        <f t="shared" si="13"/>
        <v>0</v>
      </c>
      <c r="AN31" s="43">
        <f t="shared" si="14"/>
        <v>0</v>
      </c>
      <c r="AO31" s="43" t="str">
        <f>IF(SUM(AE31:AN31)&gt;0,リスト!R$5,".")</f>
        <v>.</v>
      </c>
      <c r="AP31" s="13" t="str">
        <f t="shared" si="15"/>
        <v/>
      </c>
      <c r="AQ31" s="13" t="str">
        <f t="shared" si="16"/>
        <v/>
      </c>
      <c r="AR31" s="13" t="str">
        <f t="shared" si="17"/>
        <v/>
      </c>
      <c r="AS31" s="13" t="str">
        <f t="array" ref="AS31">IFERROR(IF(AND(AP31:AR31=C31),".",リスト!R$6),"--")</f>
        <v>.</v>
      </c>
      <c r="AT31" s="13">
        <f>TEXT(申請企業入力!$O$7&amp;申請企業入力!$P$7&amp;申請企業入力!$Q$7, "0000!/00!/00") * 1</f>
        <v>45260</v>
      </c>
      <c r="AU31" s="13">
        <f>TEXT(申請企業入力!$R$7&amp;申請企業入力!$S$7&amp;申請企業入力!$T$7, "0000!/00!/00") * 1</f>
        <v>45625</v>
      </c>
      <c r="AV31" s="13">
        <f t="shared" si="18"/>
        <v>0</v>
      </c>
      <c r="AW31" s="13">
        <f t="shared" si="19"/>
        <v>1</v>
      </c>
      <c r="AX31" s="13">
        <f t="shared" si="20"/>
        <v>1</v>
      </c>
      <c r="AY31" s="13">
        <f t="shared" si="21"/>
        <v>1</v>
      </c>
      <c r="AZ31" s="13">
        <f t="shared" si="22"/>
        <v>1</v>
      </c>
      <c r="BA31" s="13" t="str">
        <f>IF(SUM(AV31:AZ31)&gt;0,リスト!R$7,".")</f>
        <v>事業期間外の証憑があります</v>
      </c>
      <c r="BB31" s="13">
        <f t="shared" si="23"/>
        <v>0</v>
      </c>
      <c r="BC31" s="13">
        <f t="shared" si="24"/>
        <v>0</v>
      </c>
      <c r="BD31" s="13">
        <f t="shared" si="25"/>
        <v>0</v>
      </c>
      <c r="BE31" s="13">
        <f t="shared" si="26"/>
        <v>0</v>
      </c>
      <c r="BF31" s="13" t="str">
        <f>IF(SUM(BB31:BE31)&gt;0,リスト!R$8,".")</f>
        <v>.</v>
      </c>
    </row>
    <row r="32" spans="2:58" ht="24.9" customHeight="1">
      <c r="B32" s="34">
        <f t="shared" si="0"/>
        <v>476</v>
      </c>
      <c r="C32" s="55"/>
      <c r="D32" s="56"/>
      <c r="E32" s="2"/>
      <c r="F32" s="3"/>
      <c r="G32" s="57"/>
      <c r="H32" s="78"/>
      <c r="I32" s="59"/>
      <c r="J32" s="359">
        <f t="shared" si="27"/>
        <v>0</v>
      </c>
      <c r="K32" s="60"/>
      <c r="L32" s="58"/>
      <c r="M32" s="357">
        <f t="shared" si="1"/>
        <v>0</v>
      </c>
      <c r="N32" s="36"/>
      <c r="O32" s="61"/>
      <c r="P32" s="62"/>
      <c r="Q32" s="63"/>
      <c r="R32" s="64"/>
      <c r="S32" s="65"/>
      <c r="T32" s="64"/>
      <c r="U32" s="66"/>
      <c r="V32" s="64"/>
      <c r="W32" s="67"/>
      <c r="X32" s="64"/>
      <c r="Y32" s="68"/>
      <c r="Z32" s="69"/>
      <c r="AA32" s="73" t="str">
        <f t="shared" si="2"/>
        <v>-</v>
      </c>
      <c r="AB32" s="13" t="str">
        <f t="shared" si="3"/>
        <v>-</v>
      </c>
      <c r="AC32" s="13" t="str">
        <f t="shared" si="4"/>
        <v>-</v>
      </c>
      <c r="AD32" s="13">
        <v>476</v>
      </c>
      <c r="AE32" s="43">
        <f t="shared" si="5"/>
        <v>0</v>
      </c>
      <c r="AF32" s="43">
        <f t="shared" si="6"/>
        <v>0</v>
      </c>
      <c r="AG32" s="43">
        <f t="shared" si="7"/>
        <v>0</v>
      </c>
      <c r="AH32" s="43">
        <f t="shared" si="8"/>
        <v>0</v>
      </c>
      <c r="AI32" s="43">
        <f t="shared" si="9"/>
        <v>0</v>
      </c>
      <c r="AJ32" s="43">
        <f t="shared" si="10"/>
        <v>0</v>
      </c>
      <c r="AK32" s="43">
        <f t="shared" si="11"/>
        <v>0</v>
      </c>
      <c r="AL32" s="43">
        <f t="shared" si="12"/>
        <v>0</v>
      </c>
      <c r="AM32" s="43">
        <f t="shared" si="13"/>
        <v>0</v>
      </c>
      <c r="AN32" s="43">
        <f t="shared" si="14"/>
        <v>0</v>
      </c>
      <c r="AO32" s="43" t="str">
        <f>IF(SUM(AE32:AN32)&gt;0,リスト!R$5,".")</f>
        <v>.</v>
      </c>
      <c r="AP32" s="13" t="str">
        <f t="shared" si="15"/>
        <v/>
      </c>
      <c r="AQ32" s="13" t="str">
        <f t="shared" si="16"/>
        <v/>
      </c>
      <c r="AR32" s="13" t="str">
        <f t="shared" si="17"/>
        <v/>
      </c>
      <c r="AS32" s="13" t="str">
        <f t="array" ref="AS32">IFERROR(IF(AND(AP32:AR32=C32),".",リスト!R$6),"--")</f>
        <v>.</v>
      </c>
      <c r="AT32" s="13">
        <f>TEXT(申請企業入力!$O$7&amp;申請企業入力!$P$7&amp;申請企業入力!$Q$7, "0000!/00!/00") * 1</f>
        <v>45260</v>
      </c>
      <c r="AU32" s="13">
        <f>TEXT(申請企業入力!$R$7&amp;申請企業入力!$S$7&amp;申請企業入力!$T$7, "0000!/00!/00") * 1</f>
        <v>45625</v>
      </c>
      <c r="AV32" s="13">
        <f t="shared" si="18"/>
        <v>0</v>
      </c>
      <c r="AW32" s="13">
        <f t="shared" si="19"/>
        <v>1</v>
      </c>
      <c r="AX32" s="13">
        <f t="shared" si="20"/>
        <v>1</v>
      </c>
      <c r="AY32" s="13">
        <f t="shared" si="21"/>
        <v>1</v>
      </c>
      <c r="AZ32" s="13">
        <f t="shared" si="22"/>
        <v>1</v>
      </c>
      <c r="BA32" s="13" t="str">
        <f>IF(SUM(AV32:AZ32)&gt;0,リスト!R$7,".")</f>
        <v>事業期間外の証憑があります</v>
      </c>
      <c r="BB32" s="13">
        <f t="shared" si="23"/>
        <v>0</v>
      </c>
      <c r="BC32" s="13">
        <f t="shared" si="24"/>
        <v>0</v>
      </c>
      <c r="BD32" s="13">
        <f t="shared" si="25"/>
        <v>0</v>
      </c>
      <c r="BE32" s="13">
        <f t="shared" si="26"/>
        <v>0</v>
      </c>
      <c r="BF32" s="13" t="str">
        <f>IF(SUM(BB32:BE32)&gt;0,リスト!R$8,".")</f>
        <v>.</v>
      </c>
    </row>
    <row r="33" spans="2:58" ht="24.9" customHeight="1">
      <c r="B33" s="34">
        <f t="shared" si="0"/>
        <v>475</v>
      </c>
      <c r="C33" s="55"/>
      <c r="D33" s="56"/>
      <c r="E33" s="2"/>
      <c r="F33" s="3"/>
      <c r="G33" s="57"/>
      <c r="H33" s="78"/>
      <c r="I33" s="59"/>
      <c r="J33" s="359">
        <f t="shared" si="27"/>
        <v>0</v>
      </c>
      <c r="K33" s="60"/>
      <c r="L33" s="58"/>
      <c r="M33" s="357">
        <f t="shared" si="1"/>
        <v>0</v>
      </c>
      <c r="N33" s="36"/>
      <c r="O33" s="61"/>
      <c r="P33" s="62"/>
      <c r="Q33" s="63"/>
      <c r="R33" s="64"/>
      <c r="S33" s="65"/>
      <c r="T33" s="64"/>
      <c r="U33" s="66"/>
      <c r="V33" s="64"/>
      <c r="W33" s="67"/>
      <c r="X33" s="64"/>
      <c r="Y33" s="68"/>
      <c r="Z33" s="69"/>
      <c r="AA33" s="73" t="str">
        <f t="shared" si="2"/>
        <v>-</v>
      </c>
      <c r="AB33" s="13" t="str">
        <f t="shared" si="3"/>
        <v>-</v>
      </c>
      <c r="AC33" s="13" t="str">
        <f t="shared" si="4"/>
        <v>-</v>
      </c>
      <c r="AD33" s="13">
        <v>475</v>
      </c>
      <c r="AE33" s="43">
        <f t="shared" si="5"/>
        <v>0</v>
      </c>
      <c r="AF33" s="43">
        <f t="shared" si="6"/>
        <v>0</v>
      </c>
      <c r="AG33" s="43">
        <f t="shared" si="7"/>
        <v>0</v>
      </c>
      <c r="AH33" s="43">
        <f t="shared" si="8"/>
        <v>0</v>
      </c>
      <c r="AI33" s="43">
        <f t="shared" si="9"/>
        <v>0</v>
      </c>
      <c r="AJ33" s="43">
        <f t="shared" si="10"/>
        <v>0</v>
      </c>
      <c r="AK33" s="43">
        <f t="shared" si="11"/>
        <v>0</v>
      </c>
      <c r="AL33" s="43">
        <f t="shared" si="12"/>
        <v>0</v>
      </c>
      <c r="AM33" s="43">
        <f t="shared" si="13"/>
        <v>0</v>
      </c>
      <c r="AN33" s="43">
        <f t="shared" si="14"/>
        <v>0</v>
      </c>
      <c r="AO33" s="43" t="str">
        <f>IF(SUM(AE33:AN33)&gt;0,リスト!R$5,".")</f>
        <v>.</v>
      </c>
      <c r="AP33" s="13" t="str">
        <f t="shared" si="15"/>
        <v/>
      </c>
      <c r="AQ33" s="13" t="str">
        <f t="shared" si="16"/>
        <v/>
      </c>
      <c r="AR33" s="13" t="str">
        <f t="shared" si="17"/>
        <v/>
      </c>
      <c r="AS33" s="13" t="str">
        <f t="array" ref="AS33">IFERROR(IF(AND(AP33:AR33=C33),".",リスト!R$6),"--")</f>
        <v>.</v>
      </c>
      <c r="AT33" s="13">
        <f>TEXT(申請企業入力!$O$7&amp;申請企業入力!$P$7&amp;申請企業入力!$Q$7, "0000!/00!/00") * 1</f>
        <v>45260</v>
      </c>
      <c r="AU33" s="13">
        <f>TEXT(申請企業入力!$R$7&amp;申請企業入力!$S$7&amp;申請企業入力!$T$7, "0000!/00!/00") * 1</f>
        <v>45625</v>
      </c>
      <c r="AV33" s="13">
        <f t="shared" si="18"/>
        <v>0</v>
      </c>
      <c r="AW33" s="13">
        <f t="shared" si="19"/>
        <v>1</v>
      </c>
      <c r="AX33" s="13">
        <f t="shared" si="20"/>
        <v>1</v>
      </c>
      <c r="AY33" s="13">
        <f t="shared" si="21"/>
        <v>1</v>
      </c>
      <c r="AZ33" s="13">
        <f t="shared" si="22"/>
        <v>1</v>
      </c>
      <c r="BA33" s="13" t="str">
        <f>IF(SUM(AV33:AZ33)&gt;0,リスト!R$7,".")</f>
        <v>事業期間外の証憑があります</v>
      </c>
      <c r="BB33" s="13">
        <f t="shared" si="23"/>
        <v>0</v>
      </c>
      <c r="BC33" s="13">
        <f t="shared" si="24"/>
        <v>0</v>
      </c>
      <c r="BD33" s="13">
        <f t="shared" si="25"/>
        <v>0</v>
      </c>
      <c r="BE33" s="13">
        <f t="shared" si="26"/>
        <v>0</v>
      </c>
      <c r="BF33" s="13" t="str">
        <f>IF(SUM(BB33:BE33)&gt;0,リスト!R$8,".")</f>
        <v>.</v>
      </c>
    </row>
    <row r="34" spans="2:58" ht="24.9" customHeight="1">
      <c r="B34" s="34">
        <f t="shared" si="0"/>
        <v>474</v>
      </c>
      <c r="C34" s="55"/>
      <c r="D34" s="56"/>
      <c r="E34" s="2"/>
      <c r="F34" s="3"/>
      <c r="G34" s="57"/>
      <c r="H34" s="78"/>
      <c r="I34" s="59"/>
      <c r="J34" s="359">
        <f t="shared" si="27"/>
        <v>0</v>
      </c>
      <c r="K34" s="60"/>
      <c r="L34" s="58"/>
      <c r="M34" s="357">
        <f t="shared" si="1"/>
        <v>0</v>
      </c>
      <c r="N34" s="36"/>
      <c r="O34" s="61"/>
      <c r="P34" s="62"/>
      <c r="Q34" s="63"/>
      <c r="R34" s="64"/>
      <c r="S34" s="65"/>
      <c r="T34" s="64"/>
      <c r="U34" s="66"/>
      <c r="V34" s="64"/>
      <c r="W34" s="67"/>
      <c r="X34" s="64"/>
      <c r="Y34" s="68"/>
      <c r="Z34" s="69"/>
      <c r="AA34" s="73" t="str">
        <f t="shared" si="2"/>
        <v>-</v>
      </c>
      <c r="AB34" s="13" t="str">
        <f t="shared" si="3"/>
        <v>-</v>
      </c>
      <c r="AC34" s="13" t="str">
        <f t="shared" si="4"/>
        <v>-</v>
      </c>
      <c r="AD34" s="13">
        <v>474</v>
      </c>
      <c r="AE34" s="43">
        <f t="shared" si="5"/>
        <v>0</v>
      </c>
      <c r="AF34" s="43">
        <f t="shared" si="6"/>
        <v>0</v>
      </c>
      <c r="AG34" s="43">
        <f t="shared" si="7"/>
        <v>0</v>
      </c>
      <c r="AH34" s="43">
        <f t="shared" si="8"/>
        <v>0</v>
      </c>
      <c r="AI34" s="43">
        <f t="shared" si="9"/>
        <v>0</v>
      </c>
      <c r="AJ34" s="43">
        <f t="shared" si="10"/>
        <v>0</v>
      </c>
      <c r="AK34" s="43">
        <f t="shared" si="11"/>
        <v>0</v>
      </c>
      <c r="AL34" s="43">
        <f t="shared" si="12"/>
        <v>0</v>
      </c>
      <c r="AM34" s="43">
        <f t="shared" si="13"/>
        <v>0</v>
      </c>
      <c r="AN34" s="43">
        <f t="shared" si="14"/>
        <v>0</v>
      </c>
      <c r="AO34" s="43" t="str">
        <f>IF(SUM(AE34:AN34)&gt;0,リスト!R$5,".")</f>
        <v>.</v>
      </c>
      <c r="AP34" s="13" t="str">
        <f t="shared" si="15"/>
        <v/>
      </c>
      <c r="AQ34" s="13" t="str">
        <f t="shared" si="16"/>
        <v/>
      </c>
      <c r="AR34" s="13" t="str">
        <f t="shared" si="17"/>
        <v/>
      </c>
      <c r="AS34" s="13" t="str">
        <f t="array" ref="AS34">IFERROR(IF(AND(AP34:AR34=C34),".",リスト!R$6),"--")</f>
        <v>.</v>
      </c>
      <c r="AT34" s="13">
        <f>TEXT(申請企業入力!$O$7&amp;申請企業入力!$P$7&amp;申請企業入力!$Q$7, "0000!/00!/00") * 1</f>
        <v>45260</v>
      </c>
      <c r="AU34" s="13">
        <f>TEXT(申請企業入力!$R$7&amp;申請企業入力!$S$7&amp;申請企業入力!$T$7, "0000!/00!/00") * 1</f>
        <v>45625</v>
      </c>
      <c r="AV34" s="13">
        <f t="shared" si="18"/>
        <v>0</v>
      </c>
      <c r="AW34" s="13">
        <f t="shared" si="19"/>
        <v>1</v>
      </c>
      <c r="AX34" s="13">
        <f t="shared" si="20"/>
        <v>1</v>
      </c>
      <c r="AY34" s="13">
        <f t="shared" si="21"/>
        <v>1</v>
      </c>
      <c r="AZ34" s="13">
        <f t="shared" si="22"/>
        <v>1</v>
      </c>
      <c r="BA34" s="13" t="str">
        <f>IF(SUM(AV34:AZ34)&gt;0,リスト!R$7,".")</f>
        <v>事業期間外の証憑があります</v>
      </c>
      <c r="BB34" s="13">
        <f t="shared" si="23"/>
        <v>0</v>
      </c>
      <c r="BC34" s="13">
        <f t="shared" si="24"/>
        <v>0</v>
      </c>
      <c r="BD34" s="13">
        <f t="shared" si="25"/>
        <v>0</v>
      </c>
      <c r="BE34" s="13">
        <f t="shared" si="26"/>
        <v>0</v>
      </c>
      <c r="BF34" s="13" t="str">
        <f>IF(SUM(BB34:BE34)&gt;0,リスト!R$8,".")</f>
        <v>.</v>
      </c>
    </row>
    <row r="35" spans="2:58" ht="24.9" customHeight="1">
      <c r="B35" s="34">
        <f t="shared" si="0"/>
        <v>473</v>
      </c>
      <c r="C35" s="55"/>
      <c r="D35" s="56"/>
      <c r="E35" s="2"/>
      <c r="F35" s="3"/>
      <c r="G35" s="57"/>
      <c r="H35" s="78"/>
      <c r="I35" s="59"/>
      <c r="J35" s="359">
        <f t="shared" si="27"/>
        <v>0</v>
      </c>
      <c r="K35" s="60"/>
      <c r="L35" s="58"/>
      <c r="M35" s="357">
        <f t="shared" si="1"/>
        <v>0</v>
      </c>
      <c r="N35" s="36"/>
      <c r="O35" s="61"/>
      <c r="P35" s="62"/>
      <c r="Q35" s="63"/>
      <c r="R35" s="64"/>
      <c r="S35" s="65"/>
      <c r="T35" s="64"/>
      <c r="U35" s="66"/>
      <c r="V35" s="64"/>
      <c r="W35" s="67"/>
      <c r="X35" s="64"/>
      <c r="Y35" s="68"/>
      <c r="Z35" s="69"/>
      <c r="AA35" s="73" t="str">
        <f t="shared" si="2"/>
        <v>-</v>
      </c>
      <c r="AB35" s="13" t="str">
        <f t="shared" si="3"/>
        <v>-</v>
      </c>
      <c r="AC35" s="13" t="str">
        <f t="shared" si="4"/>
        <v>-</v>
      </c>
      <c r="AD35" s="13">
        <v>473</v>
      </c>
      <c r="AE35" s="43">
        <f t="shared" si="5"/>
        <v>0</v>
      </c>
      <c r="AF35" s="43">
        <f t="shared" si="6"/>
        <v>0</v>
      </c>
      <c r="AG35" s="43">
        <f t="shared" si="7"/>
        <v>0</v>
      </c>
      <c r="AH35" s="43">
        <f t="shared" si="8"/>
        <v>0</v>
      </c>
      <c r="AI35" s="43">
        <f t="shared" si="9"/>
        <v>0</v>
      </c>
      <c r="AJ35" s="43">
        <f t="shared" si="10"/>
        <v>0</v>
      </c>
      <c r="AK35" s="43">
        <f t="shared" si="11"/>
        <v>0</v>
      </c>
      <c r="AL35" s="43">
        <f t="shared" si="12"/>
        <v>0</v>
      </c>
      <c r="AM35" s="43">
        <f t="shared" si="13"/>
        <v>0</v>
      </c>
      <c r="AN35" s="43">
        <f t="shared" si="14"/>
        <v>0</v>
      </c>
      <c r="AO35" s="43" t="str">
        <f>IF(SUM(AE35:AN35)&gt;0,リスト!R$5,".")</f>
        <v>.</v>
      </c>
      <c r="AP35" s="13" t="str">
        <f t="shared" si="15"/>
        <v/>
      </c>
      <c r="AQ35" s="13" t="str">
        <f t="shared" si="16"/>
        <v/>
      </c>
      <c r="AR35" s="13" t="str">
        <f t="shared" si="17"/>
        <v/>
      </c>
      <c r="AS35" s="13" t="str">
        <f t="array" ref="AS35">IFERROR(IF(AND(AP35:AR35=C35),".",リスト!R$6),"--")</f>
        <v>.</v>
      </c>
      <c r="AT35" s="13">
        <f>TEXT(申請企業入力!$O$7&amp;申請企業入力!$P$7&amp;申請企業入力!$Q$7, "0000!/00!/00") * 1</f>
        <v>45260</v>
      </c>
      <c r="AU35" s="13">
        <f>TEXT(申請企業入力!$R$7&amp;申請企業入力!$S$7&amp;申請企業入力!$T$7, "0000!/00!/00") * 1</f>
        <v>45625</v>
      </c>
      <c r="AV35" s="13">
        <f t="shared" si="18"/>
        <v>0</v>
      </c>
      <c r="AW35" s="13">
        <f t="shared" si="19"/>
        <v>1</v>
      </c>
      <c r="AX35" s="13">
        <f t="shared" si="20"/>
        <v>1</v>
      </c>
      <c r="AY35" s="13">
        <f t="shared" si="21"/>
        <v>1</v>
      </c>
      <c r="AZ35" s="13">
        <f t="shared" si="22"/>
        <v>1</v>
      </c>
      <c r="BA35" s="13" t="str">
        <f>IF(SUM(AV35:AZ35)&gt;0,リスト!R$7,".")</f>
        <v>事業期間外の証憑があります</v>
      </c>
      <c r="BB35" s="13">
        <f t="shared" si="23"/>
        <v>0</v>
      </c>
      <c r="BC35" s="13">
        <f t="shared" si="24"/>
        <v>0</v>
      </c>
      <c r="BD35" s="13">
        <f t="shared" si="25"/>
        <v>0</v>
      </c>
      <c r="BE35" s="13">
        <f t="shared" si="26"/>
        <v>0</v>
      </c>
      <c r="BF35" s="13" t="str">
        <f>IF(SUM(BB35:BE35)&gt;0,リスト!R$8,".")</f>
        <v>.</v>
      </c>
    </row>
    <row r="36" spans="2:58" ht="24.9" customHeight="1">
      <c r="B36" s="34">
        <f t="shared" si="0"/>
        <v>472</v>
      </c>
      <c r="C36" s="55"/>
      <c r="D36" s="56"/>
      <c r="E36" s="2"/>
      <c r="F36" s="3"/>
      <c r="G36" s="57"/>
      <c r="H36" s="78"/>
      <c r="I36" s="59"/>
      <c r="J36" s="359">
        <f t="shared" si="27"/>
        <v>0</v>
      </c>
      <c r="K36" s="60"/>
      <c r="L36" s="58"/>
      <c r="M36" s="357">
        <f t="shared" si="1"/>
        <v>0</v>
      </c>
      <c r="N36" s="36"/>
      <c r="O36" s="61"/>
      <c r="P36" s="62"/>
      <c r="Q36" s="63"/>
      <c r="R36" s="64"/>
      <c r="S36" s="65"/>
      <c r="T36" s="64"/>
      <c r="U36" s="66"/>
      <c r="V36" s="64"/>
      <c r="W36" s="67"/>
      <c r="X36" s="64"/>
      <c r="Y36" s="68"/>
      <c r="Z36" s="69"/>
      <c r="AA36" s="73" t="str">
        <f t="shared" si="2"/>
        <v>-</v>
      </c>
      <c r="AB36" s="13" t="str">
        <f t="shared" si="3"/>
        <v>-</v>
      </c>
      <c r="AC36" s="13" t="str">
        <f t="shared" si="4"/>
        <v>-</v>
      </c>
      <c r="AD36" s="13">
        <v>472</v>
      </c>
      <c r="AE36" s="43">
        <f t="shared" si="5"/>
        <v>0</v>
      </c>
      <c r="AF36" s="43">
        <f t="shared" si="6"/>
        <v>0</v>
      </c>
      <c r="AG36" s="43">
        <f t="shared" si="7"/>
        <v>0</v>
      </c>
      <c r="AH36" s="43">
        <f t="shared" si="8"/>
        <v>0</v>
      </c>
      <c r="AI36" s="43">
        <f t="shared" si="9"/>
        <v>0</v>
      </c>
      <c r="AJ36" s="43">
        <f t="shared" si="10"/>
        <v>0</v>
      </c>
      <c r="AK36" s="43">
        <f t="shared" si="11"/>
        <v>0</v>
      </c>
      <c r="AL36" s="43">
        <f t="shared" si="12"/>
        <v>0</v>
      </c>
      <c r="AM36" s="43">
        <f t="shared" si="13"/>
        <v>0</v>
      </c>
      <c r="AN36" s="43">
        <f t="shared" si="14"/>
        <v>0</v>
      </c>
      <c r="AO36" s="43" t="str">
        <f>IF(SUM(AE36:AN36)&gt;0,リスト!R$5,".")</f>
        <v>.</v>
      </c>
      <c r="AP36" s="13" t="str">
        <f t="shared" si="15"/>
        <v/>
      </c>
      <c r="AQ36" s="13" t="str">
        <f t="shared" si="16"/>
        <v/>
      </c>
      <c r="AR36" s="13" t="str">
        <f t="shared" si="17"/>
        <v/>
      </c>
      <c r="AS36" s="13" t="str">
        <f t="array" ref="AS36">IFERROR(IF(AND(AP36:AR36=C36),".",リスト!R$6),"--")</f>
        <v>.</v>
      </c>
      <c r="AT36" s="13">
        <f>TEXT(申請企業入力!$O$7&amp;申請企業入力!$P$7&amp;申請企業入力!$Q$7, "0000!/00!/00") * 1</f>
        <v>45260</v>
      </c>
      <c r="AU36" s="13">
        <f>TEXT(申請企業入力!$R$7&amp;申請企業入力!$S$7&amp;申請企業入力!$T$7, "0000!/00!/00") * 1</f>
        <v>45625</v>
      </c>
      <c r="AV36" s="13">
        <f t="shared" si="18"/>
        <v>0</v>
      </c>
      <c r="AW36" s="13">
        <f t="shared" si="19"/>
        <v>1</v>
      </c>
      <c r="AX36" s="13">
        <f t="shared" si="20"/>
        <v>1</v>
      </c>
      <c r="AY36" s="13">
        <f t="shared" si="21"/>
        <v>1</v>
      </c>
      <c r="AZ36" s="13">
        <f t="shared" si="22"/>
        <v>1</v>
      </c>
      <c r="BA36" s="13" t="str">
        <f>IF(SUM(AV36:AZ36)&gt;0,リスト!R$7,".")</f>
        <v>事業期間外の証憑があります</v>
      </c>
      <c r="BB36" s="13">
        <f t="shared" si="23"/>
        <v>0</v>
      </c>
      <c r="BC36" s="13">
        <f t="shared" si="24"/>
        <v>0</v>
      </c>
      <c r="BD36" s="13">
        <f t="shared" si="25"/>
        <v>0</v>
      </c>
      <c r="BE36" s="13">
        <f t="shared" si="26"/>
        <v>0</v>
      </c>
      <c r="BF36" s="13" t="str">
        <f>IF(SUM(BB36:BE36)&gt;0,リスト!R$8,".")</f>
        <v>.</v>
      </c>
    </row>
    <row r="37" spans="2:58" ht="24.9" customHeight="1">
      <c r="B37" s="34">
        <f t="shared" si="0"/>
        <v>471</v>
      </c>
      <c r="C37" s="55"/>
      <c r="D37" s="56"/>
      <c r="E37" s="2"/>
      <c r="F37" s="3"/>
      <c r="G37" s="57"/>
      <c r="H37" s="78"/>
      <c r="I37" s="59"/>
      <c r="J37" s="359">
        <f t="shared" si="27"/>
        <v>0</v>
      </c>
      <c r="K37" s="60"/>
      <c r="L37" s="58"/>
      <c r="M37" s="357">
        <f t="shared" si="1"/>
        <v>0</v>
      </c>
      <c r="N37" s="36"/>
      <c r="O37" s="61"/>
      <c r="P37" s="62"/>
      <c r="Q37" s="63"/>
      <c r="R37" s="64"/>
      <c r="S37" s="65"/>
      <c r="T37" s="64"/>
      <c r="U37" s="66"/>
      <c r="V37" s="64"/>
      <c r="W37" s="67"/>
      <c r="X37" s="64"/>
      <c r="Y37" s="68"/>
      <c r="Z37" s="69"/>
      <c r="AA37" s="73" t="str">
        <f t="shared" si="2"/>
        <v>-</v>
      </c>
      <c r="AB37" s="13" t="str">
        <f t="shared" si="3"/>
        <v>-</v>
      </c>
      <c r="AC37" s="13" t="str">
        <f t="shared" si="4"/>
        <v>-</v>
      </c>
      <c r="AD37" s="13">
        <v>471</v>
      </c>
      <c r="AE37" s="43">
        <f t="shared" si="5"/>
        <v>0</v>
      </c>
      <c r="AF37" s="43">
        <f t="shared" si="6"/>
        <v>0</v>
      </c>
      <c r="AG37" s="43">
        <f t="shared" si="7"/>
        <v>0</v>
      </c>
      <c r="AH37" s="43">
        <f t="shared" si="8"/>
        <v>0</v>
      </c>
      <c r="AI37" s="43">
        <f t="shared" si="9"/>
        <v>0</v>
      </c>
      <c r="AJ37" s="43">
        <f t="shared" si="10"/>
        <v>0</v>
      </c>
      <c r="AK37" s="43">
        <f t="shared" si="11"/>
        <v>0</v>
      </c>
      <c r="AL37" s="43">
        <f t="shared" si="12"/>
        <v>0</v>
      </c>
      <c r="AM37" s="43">
        <f t="shared" si="13"/>
        <v>0</v>
      </c>
      <c r="AN37" s="43">
        <f t="shared" si="14"/>
        <v>0</v>
      </c>
      <c r="AO37" s="43" t="str">
        <f>IF(SUM(AE37:AN37)&gt;0,リスト!R$5,".")</f>
        <v>.</v>
      </c>
      <c r="AP37" s="13" t="str">
        <f t="shared" si="15"/>
        <v/>
      </c>
      <c r="AQ37" s="13" t="str">
        <f t="shared" si="16"/>
        <v/>
      </c>
      <c r="AR37" s="13" t="str">
        <f t="shared" si="17"/>
        <v/>
      </c>
      <c r="AS37" s="13" t="str">
        <f t="array" ref="AS37">IFERROR(IF(AND(AP37:AR37=C37),".",リスト!R$6),"--")</f>
        <v>.</v>
      </c>
      <c r="AT37" s="13">
        <f>TEXT(申請企業入力!$O$7&amp;申請企業入力!$P$7&amp;申請企業入力!$Q$7, "0000!/00!/00") * 1</f>
        <v>45260</v>
      </c>
      <c r="AU37" s="13">
        <f>TEXT(申請企業入力!$R$7&amp;申請企業入力!$S$7&amp;申請企業入力!$T$7, "0000!/00!/00") * 1</f>
        <v>45625</v>
      </c>
      <c r="AV37" s="13">
        <f t="shared" si="18"/>
        <v>0</v>
      </c>
      <c r="AW37" s="13">
        <f t="shared" si="19"/>
        <v>1</v>
      </c>
      <c r="AX37" s="13">
        <f t="shared" si="20"/>
        <v>1</v>
      </c>
      <c r="AY37" s="13">
        <f t="shared" si="21"/>
        <v>1</v>
      </c>
      <c r="AZ37" s="13">
        <f t="shared" si="22"/>
        <v>1</v>
      </c>
      <c r="BA37" s="13" t="str">
        <f>IF(SUM(AV37:AZ37)&gt;0,リスト!R$7,".")</f>
        <v>事業期間外の証憑があります</v>
      </c>
      <c r="BB37" s="13">
        <f t="shared" si="23"/>
        <v>0</v>
      </c>
      <c r="BC37" s="13">
        <f t="shared" si="24"/>
        <v>0</v>
      </c>
      <c r="BD37" s="13">
        <f t="shared" si="25"/>
        <v>0</v>
      </c>
      <c r="BE37" s="13">
        <f t="shared" si="26"/>
        <v>0</v>
      </c>
      <c r="BF37" s="13" t="str">
        <f>IF(SUM(BB37:BE37)&gt;0,リスト!R$8,".")</f>
        <v>.</v>
      </c>
    </row>
    <row r="38" spans="2:58" ht="24.9" customHeight="1">
      <c r="B38" s="34">
        <f t="shared" si="0"/>
        <v>470</v>
      </c>
      <c r="C38" s="55"/>
      <c r="D38" s="56"/>
      <c r="E38" s="2"/>
      <c r="F38" s="3"/>
      <c r="G38" s="57"/>
      <c r="H38" s="78"/>
      <c r="I38" s="59"/>
      <c r="J38" s="359">
        <f t="shared" si="27"/>
        <v>0</v>
      </c>
      <c r="K38" s="60"/>
      <c r="L38" s="58"/>
      <c r="M38" s="357">
        <f t="shared" si="1"/>
        <v>0</v>
      </c>
      <c r="N38" s="36"/>
      <c r="O38" s="61"/>
      <c r="P38" s="62"/>
      <c r="Q38" s="63"/>
      <c r="R38" s="64"/>
      <c r="S38" s="65"/>
      <c r="T38" s="64"/>
      <c r="U38" s="66"/>
      <c r="V38" s="64"/>
      <c r="W38" s="67"/>
      <c r="X38" s="64"/>
      <c r="Y38" s="68"/>
      <c r="Z38" s="69"/>
      <c r="AA38" s="73" t="str">
        <f t="shared" si="2"/>
        <v>-</v>
      </c>
      <c r="AB38" s="13" t="str">
        <f t="shared" si="3"/>
        <v>-</v>
      </c>
      <c r="AC38" s="13" t="str">
        <f t="shared" si="4"/>
        <v>-</v>
      </c>
      <c r="AD38" s="13">
        <v>470</v>
      </c>
      <c r="AE38" s="43">
        <f t="shared" si="5"/>
        <v>0</v>
      </c>
      <c r="AF38" s="43">
        <f t="shared" si="6"/>
        <v>0</v>
      </c>
      <c r="AG38" s="43">
        <f t="shared" si="7"/>
        <v>0</v>
      </c>
      <c r="AH38" s="43">
        <f t="shared" si="8"/>
        <v>0</v>
      </c>
      <c r="AI38" s="43">
        <f t="shared" si="9"/>
        <v>0</v>
      </c>
      <c r="AJ38" s="43">
        <f t="shared" si="10"/>
        <v>0</v>
      </c>
      <c r="AK38" s="43">
        <f t="shared" si="11"/>
        <v>0</v>
      </c>
      <c r="AL38" s="43">
        <f t="shared" si="12"/>
        <v>0</v>
      </c>
      <c r="AM38" s="43">
        <f t="shared" si="13"/>
        <v>0</v>
      </c>
      <c r="AN38" s="43">
        <f t="shared" si="14"/>
        <v>0</v>
      </c>
      <c r="AO38" s="43" t="str">
        <f>IF(SUM(AE38:AN38)&gt;0,リスト!R$5,".")</f>
        <v>.</v>
      </c>
      <c r="AP38" s="13" t="str">
        <f t="shared" si="15"/>
        <v/>
      </c>
      <c r="AQ38" s="13" t="str">
        <f t="shared" si="16"/>
        <v/>
      </c>
      <c r="AR38" s="13" t="str">
        <f t="shared" si="17"/>
        <v/>
      </c>
      <c r="AS38" s="13" t="str">
        <f t="array" ref="AS38">IFERROR(IF(AND(AP38:AR38=C38),".",リスト!R$6),"--")</f>
        <v>.</v>
      </c>
      <c r="AT38" s="13">
        <f>TEXT(申請企業入力!$O$7&amp;申請企業入力!$P$7&amp;申請企業入力!$Q$7, "0000!/00!/00") * 1</f>
        <v>45260</v>
      </c>
      <c r="AU38" s="13">
        <f>TEXT(申請企業入力!$R$7&amp;申請企業入力!$S$7&amp;申請企業入力!$T$7, "0000!/00!/00") * 1</f>
        <v>45625</v>
      </c>
      <c r="AV38" s="13">
        <f t="shared" si="18"/>
        <v>0</v>
      </c>
      <c r="AW38" s="13">
        <f t="shared" si="19"/>
        <v>1</v>
      </c>
      <c r="AX38" s="13">
        <f t="shared" si="20"/>
        <v>1</v>
      </c>
      <c r="AY38" s="13">
        <f t="shared" si="21"/>
        <v>1</v>
      </c>
      <c r="AZ38" s="13">
        <f t="shared" si="22"/>
        <v>1</v>
      </c>
      <c r="BA38" s="13" t="str">
        <f>IF(SUM(AV38:AZ38)&gt;0,リスト!R$7,".")</f>
        <v>事業期間外の証憑があります</v>
      </c>
      <c r="BB38" s="13">
        <f t="shared" si="23"/>
        <v>0</v>
      </c>
      <c r="BC38" s="13">
        <f t="shared" si="24"/>
        <v>0</v>
      </c>
      <c r="BD38" s="13">
        <f t="shared" si="25"/>
        <v>0</v>
      </c>
      <c r="BE38" s="13">
        <f t="shared" si="26"/>
        <v>0</v>
      </c>
      <c r="BF38" s="13" t="str">
        <f>IF(SUM(BB38:BE38)&gt;0,リスト!R$8,".")</f>
        <v>.</v>
      </c>
    </row>
    <row r="39" spans="2:58" ht="24.9" customHeight="1">
      <c r="B39" s="34">
        <f t="shared" si="0"/>
        <v>469</v>
      </c>
      <c r="C39" s="55"/>
      <c r="D39" s="56"/>
      <c r="E39" s="2"/>
      <c r="F39" s="3"/>
      <c r="G39" s="57"/>
      <c r="H39" s="78"/>
      <c r="I39" s="59"/>
      <c r="J39" s="359">
        <f t="shared" si="27"/>
        <v>0</v>
      </c>
      <c r="K39" s="60"/>
      <c r="L39" s="58"/>
      <c r="M39" s="357">
        <f t="shared" si="1"/>
        <v>0</v>
      </c>
      <c r="N39" s="36"/>
      <c r="O39" s="61"/>
      <c r="P39" s="62"/>
      <c r="Q39" s="63"/>
      <c r="R39" s="64"/>
      <c r="S39" s="65"/>
      <c r="T39" s="64"/>
      <c r="U39" s="66"/>
      <c r="V39" s="64"/>
      <c r="W39" s="67"/>
      <c r="X39" s="64"/>
      <c r="Y39" s="68"/>
      <c r="Z39" s="69"/>
      <c r="AA39" s="73" t="str">
        <f t="shared" si="2"/>
        <v>-</v>
      </c>
      <c r="AB39" s="13" t="str">
        <f t="shared" si="3"/>
        <v>-</v>
      </c>
      <c r="AC39" s="13" t="str">
        <f t="shared" si="4"/>
        <v>-</v>
      </c>
      <c r="AD39" s="13">
        <v>469</v>
      </c>
      <c r="AE39" s="43">
        <f t="shared" si="5"/>
        <v>0</v>
      </c>
      <c r="AF39" s="43">
        <f t="shared" si="6"/>
        <v>0</v>
      </c>
      <c r="AG39" s="43">
        <f t="shared" si="7"/>
        <v>0</v>
      </c>
      <c r="AH39" s="43">
        <f t="shared" si="8"/>
        <v>0</v>
      </c>
      <c r="AI39" s="43">
        <f t="shared" si="9"/>
        <v>0</v>
      </c>
      <c r="AJ39" s="43">
        <f t="shared" si="10"/>
        <v>0</v>
      </c>
      <c r="AK39" s="43">
        <f t="shared" si="11"/>
        <v>0</v>
      </c>
      <c r="AL39" s="43">
        <f t="shared" si="12"/>
        <v>0</v>
      </c>
      <c r="AM39" s="43">
        <f t="shared" si="13"/>
        <v>0</v>
      </c>
      <c r="AN39" s="43">
        <f t="shared" si="14"/>
        <v>0</v>
      </c>
      <c r="AO39" s="43" t="str">
        <f>IF(SUM(AE39:AN39)&gt;0,リスト!R$5,".")</f>
        <v>.</v>
      </c>
      <c r="AP39" s="13" t="str">
        <f t="shared" si="15"/>
        <v/>
      </c>
      <c r="AQ39" s="13" t="str">
        <f t="shared" si="16"/>
        <v/>
      </c>
      <c r="AR39" s="13" t="str">
        <f t="shared" si="17"/>
        <v/>
      </c>
      <c r="AS39" s="13" t="str">
        <f t="array" ref="AS39">IFERROR(IF(AND(AP39:AR39=C39),".",リスト!R$6),"--")</f>
        <v>.</v>
      </c>
      <c r="AT39" s="13">
        <f>TEXT(申請企業入力!$O$7&amp;申請企業入力!$P$7&amp;申請企業入力!$Q$7, "0000!/00!/00") * 1</f>
        <v>45260</v>
      </c>
      <c r="AU39" s="13">
        <f>TEXT(申請企業入力!$R$7&amp;申請企業入力!$S$7&amp;申請企業入力!$T$7, "0000!/00!/00") * 1</f>
        <v>45625</v>
      </c>
      <c r="AV39" s="13">
        <f t="shared" si="18"/>
        <v>0</v>
      </c>
      <c r="AW39" s="13">
        <f t="shared" si="19"/>
        <v>1</v>
      </c>
      <c r="AX39" s="13">
        <f t="shared" si="20"/>
        <v>1</v>
      </c>
      <c r="AY39" s="13">
        <f t="shared" si="21"/>
        <v>1</v>
      </c>
      <c r="AZ39" s="13">
        <f t="shared" si="22"/>
        <v>1</v>
      </c>
      <c r="BA39" s="13" t="str">
        <f>IF(SUM(AV39:AZ39)&gt;0,リスト!R$7,".")</f>
        <v>事業期間外の証憑があります</v>
      </c>
      <c r="BB39" s="13">
        <f t="shared" si="23"/>
        <v>0</v>
      </c>
      <c r="BC39" s="13">
        <f t="shared" si="24"/>
        <v>0</v>
      </c>
      <c r="BD39" s="13">
        <f t="shared" si="25"/>
        <v>0</v>
      </c>
      <c r="BE39" s="13">
        <f t="shared" si="26"/>
        <v>0</v>
      </c>
      <c r="BF39" s="13" t="str">
        <f>IF(SUM(BB39:BE39)&gt;0,リスト!R$8,".")</f>
        <v>.</v>
      </c>
    </row>
    <row r="40" spans="2:58" ht="24.9" customHeight="1">
      <c r="B40" s="34">
        <f t="shared" si="0"/>
        <v>468</v>
      </c>
      <c r="C40" s="55"/>
      <c r="D40" s="56"/>
      <c r="E40" s="2"/>
      <c r="F40" s="3"/>
      <c r="G40" s="57"/>
      <c r="H40" s="78"/>
      <c r="I40" s="59"/>
      <c r="J40" s="359">
        <f t="shared" si="27"/>
        <v>0</v>
      </c>
      <c r="K40" s="60"/>
      <c r="L40" s="58"/>
      <c r="M40" s="357">
        <f t="shared" si="1"/>
        <v>0</v>
      </c>
      <c r="N40" s="36"/>
      <c r="O40" s="61"/>
      <c r="P40" s="62"/>
      <c r="Q40" s="63"/>
      <c r="R40" s="64"/>
      <c r="S40" s="65"/>
      <c r="T40" s="64"/>
      <c r="U40" s="66"/>
      <c r="V40" s="64"/>
      <c r="W40" s="67"/>
      <c r="X40" s="64"/>
      <c r="Y40" s="68"/>
      <c r="Z40" s="69"/>
      <c r="AA40" s="73" t="str">
        <f t="shared" si="2"/>
        <v>-</v>
      </c>
      <c r="AB40" s="13" t="str">
        <f t="shared" si="3"/>
        <v>-</v>
      </c>
      <c r="AC40" s="13" t="str">
        <f t="shared" si="4"/>
        <v>-</v>
      </c>
      <c r="AD40" s="13">
        <v>468</v>
      </c>
      <c r="AE40" s="43">
        <f t="shared" si="5"/>
        <v>0</v>
      </c>
      <c r="AF40" s="43">
        <f t="shared" si="6"/>
        <v>0</v>
      </c>
      <c r="AG40" s="43">
        <f t="shared" si="7"/>
        <v>0</v>
      </c>
      <c r="AH40" s="43">
        <f t="shared" si="8"/>
        <v>0</v>
      </c>
      <c r="AI40" s="43">
        <f t="shared" si="9"/>
        <v>0</v>
      </c>
      <c r="AJ40" s="43">
        <f t="shared" si="10"/>
        <v>0</v>
      </c>
      <c r="AK40" s="43">
        <f t="shared" si="11"/>
        <v>0</v>
      </c>
      <c r="AL40" s="43">
        <f t="shared" si="12"/>
        <v>0</v>
      </c>
      <c r="AM40" s="43">
        <f t="shared" si="13"/>
        <v>0</v>
      </c>
      <c r="AN40" s="43">
        <f t="shared" si="14"/>
        <v>0</v>
      </c>
      <c r="AO40" s="43" t="str">
        <f>IF(SUM(AE40:AN40)&gt;0,リスト!R$5,".")</f>
        <v>.</v>
      </c>
      <c r="AP40" s="13" t="str">
        <f t="shared" si="15"/>
        <v/>
      </c>
      <c r="AQ40" s="13" t="str">
        <f t="shared" si="16"/>
        <v/>
      </c>
      <c r="AR40" s="13" t="str">
        <f t="shared" si="17"/>
        <v/>
      </c>
      <c r="AS40" s="13" t="str">
        <f t="array" ref="AS40">IFERROR(IF(AND(AP40:AR40=C40),".",リスト!R$6),"--")</f>
        <v>.</v>
      </c>
      <c r="AT40" s="13">
        <f>TEXT(申請企業入力!$O$7&amp;申請企業入力!$P$7&amp;申請企業入力!$Q$7, "0000!/00!/00") * 1</f>
        <v>45260</v>
      </c>
      <c r="AU40" s="13">
        <f>TEXT(申請企業入力!$R$7&amp;申請企業入力!$S$7&amp;申請企業入力!$T$7, "0000!/00!/00") * 1</f>
        <v>45625</v>
      </c>
      <c r="AV40" s="13">
        <f t="shared" si="18"/>
        <v>0</v>
      </c>
      <c r="AW40" s="13">
        <f t="shared" si="19"/>
        <v>1</v>
      </c>
      <c r="AX40" s="13">
        <f t="shared" si="20"/>
        <v>1</v>
      </c>
      <c r="AY40" s="13">
        <f t="shared" si="21"/>
        <v>1</v>
      </c>
      <c r="AZ40" s="13">
        <f t="shared" si="22"/>
        <v>1</v>
      </c>
      <c r="BA40" s="13" t="str">
        <f>IF(SUM(AV40:AZ40)&gt;0,リスト!R$7,".")</f>
        <v>事業期間外の証憑があります</v>
      </c>
      <c r="BB40" s="13">
        <f t="shared" si="23"/>
        <v>0</v>
      </c>
      <c r="BC40" s="13">
        <f t="shared" si="24"/>
        <v>0</v>
      </c>
      <c r="BD40" s="13">
        <f t="shared" si="25"/>
        <v>0</v>
      </c>
      <c r="BE40" s="13">
        <f t="shared" si="26"/>
        <v>0</v>
      </c>
      <c r="BF40" s="13" t="str">
        <f>IF(SUM(BB40:BE40)&gt;0,リスト!R$8,".")</f>
        <v>.</v>
      </c>
    </row>
    <row r="41" spans="2:58" ht="24.9" customHeight="1">
      <c r="B41" s="34">
        <f t="shared" si="0"/>
        <v>467</v>
      </c>
      <c r="C41" s="55"/>
      <c r="D41" s="56"/>
      <c r="E41" s="2"/>
      <c r="F41" s="3"/>
      <c r="G41" s="57"/>
      <c r="H41" s="78"/>
      <c r="I41" s="59"/>
      <c r="J41" s="359">
        <f t="shared" si="27"/>
        <v>0</v>
      </c>
      <c r="K41" s="60"/>
      <c r="L41" s="58"/>
      <c r="M41" s="357">
        <f t="shared" si="1"/>
        <v>0</v>
      </c>
      <c r="N41" s="36"/>
      <c r="O41" s="61"/>
      <c r="P41" s="62"/>
      <c r="Q41" s="63"/>
      <c r="R41" s="64"/>
      <c r="S41" s="65"/>
      <c r="T41" s="64"/>
      <c r="U41" s="66"/>
      <c r="V41" s="64"/>
      <c r="W41" s="67"/>
      <c r="X41" s="64"/>
      <c r="Y41" s="68"/>
      <c r="Z41" s="69"/>
      <c r="AA41" s="73" t="str">
        <f t="shared" si="2"/>
        <v>-</v>
      </c>
      <c r="AB41" s="13" t="str">
        <f t="shared" si="3"/>
        <v>-</v>
      </c>
      <c r="AC41" s="13" t="str">
        <f t="shared" si="4"/>
        <v>-</v>
      </c>
      <c r="AD41" s="13">
        <v>467</v>
      </c>
      <c r="AE41" s="43">
        <f t="shared" si="5"/>
        <v>0</v>
      </c>
      <c r="AF41" s="43">
        <f t="shared" si="6"/>
        <v>0</v>
      </c>
      <c r="AG41" s="43">
        <f t="shared" si="7"/>
        <v>0</v>
      </c>
      <c r="AH41" s="43">
        <f t="shared" si="8"/>
        <v>0</v>
      </c>
      <c r="AI41" s="43">
        <f t="shared" si="9"/>
        <v>0</v>
      </c>
      <c r="AJ41" s="43">
        <f t="shared" si="10"/>
        <v>0</v>
      </c>
      <c r="AK41" s="43">
        <f t="shared" si="11"/>
        <v>0</v>
      </c>
      <c r="AL41" s="43">
        <f t="shared" si="12"/>
        <v>0</v>
      </c>
      <c r="AM41" s="43">
        <f t="shared" si="13"/>
        <v>0</v>
      </c>
      <c r="AN41" s="43">
        <f t="shared" si="14"/>
        <v>0</v>
      </c>
      <c r="AO41" s="43" t="str">
        <f>IF(SUM(AE41:AN41)&gt;0,リスト!R$5,".")</f>
        <v>.</v>
      </c>
      <c r="AP41" s="13" t="str">
        <f t="shared" si="15"/>
        <v/>
      </c>
      <c r="AQ41" s="13" t="str">
        <f t="shared" si="16"/>
        <v/>
      </c>
      <c r="AR41" s="13" t="str">
        <f t="shared" si="17"/>
        <v/>
      </c>
      <c r="AS41" s="13" t="str">
        <f t="array" ref="AS41">IFERROR(IF(AND(AP41:AR41=C41),".",リスト!R$6),"--")</f>
        <v>.</v>
      </c>
      <c r="AT41" s="13">
        <f>TEXT(申請企業入力!$O$7&amp;申請企業入力!$P$7&amp;申請企業入力!$Q$7, "0000!/00!/00") * 1</f>
        <v>45260</v>
      </c>
      <c r="AU41" s="13">
        <f>TEXT(申請企業入力!$R$7&amp;申請企業入力!$S$7&amp;申請企業入力!$T$7, "0000!/00!/00") * 1</f>
        <v>45625</v>
      </c>
      <c r="AV41" s="13">
        <f t="shared" si="18"/>
        <v>0</v>
      </c>
      <c r="AW41" s="13">
        <f t="shared" si="19"/>
        <v>1</v>
      </c>
      <c r="AX41" s="13">
        <f t="shared" si="20"/>
        <v>1</v>
      </c>
      <c r="AY41" s="13">
        <f t="shared" si="21"/>
        <v>1</v>
      </c>
      <c r="AZ41" s="13">
        <f t="shared" si="22"/>
        <v>1</v>
      </c>
      <c r="BA41" s="13" t="str">
        <f>IF(SUM(AV41:AZ41)&gt;0,リスト!R$7,".")</f>
        <v>事業期間外の証憑があります</v>
      </c>
      <c r="BB41" s="13">
        <f t="shared" si="23"/>
        <v>0</v>
      </c>
      <c r="BC41" s="13">
        <f t="shared" si="24"/>
        <v>0</v>
      </c>
      <c r="BD41" s="13">
        <f t="shared" si="25"/>
        <v>0</v>
      </c>
      <c r="BE41" s="13">
        <f t="shared" si="26"/>
        <v>0</v>
      </c>
      <c r="BF41" s="13" t="str">
        <f>IF(SUM(BB41:BE41)&gt;0,リスト!R$8,".")</f>
        <v>.</v>
      </c>
    </row>
    <row r="42" spans="2:58" ht="24.9" customHeight="1">
      <c r="B42" s="34">
        <f t="shared" si="0"/>
        <v>466</v>
      </c>
      <c r="C42" s="55"/>
      <c r="D42" s="56"/>
      <c r="E42" s="2"/>
      <c r="F42" s="3"/>
      <c r="G42" s="57"/>
      <c r="H42" s="78"/>
      <c r="I42" s="59"/>
      <c r="J42" s="359">
        <f t="shared" si="27"/>
        <v>0</v>
      </c>
      <c r="K42" s="60"/>
      <c r="L42" s="58"/>
      <c r="M42" s="357">
        <f t="shared" si="1"/>
        <v>0</v>
      </c>
      <c r="N42" s="36"/>
      <c r="O42" s="61"/>
      <c r="P42" s="62"/>
      <c r="Q42" s="63"/>
      <c r="R42" s="64"/>
      <c r="S42" s="65"/>
      <c r="T42" s="64"/>
      <c r="U42" s="66"/>
      <c r="V42" s="64"/>
      <c r="W42" s="67"/>
      <c r="X42" s="64"/>
      <c r="Y42" s="68"/>
      <c r="Z42" s="69"/>
      <c r="AA42" s="73" t="str">
        <f t="shared" si="2"/>
        <v>-</v>
      </c>
      <c r="AB42" s="13" t="str">
        <f t="shared" si="3"/>
        <v>-</v>
      </c>
      <c r="AC42" s="13" t="str">
        <f t="shared" si="4"/>
        <v>-</v>
      </c>
      <c r="AD42" s="13">
        <v>466</v>
      </c>
      <c r="AE42" s="43">
        <f t="shared" si="5"/>
        <v>0</v>
      </c>
      <c r="AF42" s="43">
        <f t="shared" si="6"/>
        <v>0</v>
      </c>
      <c r="AG42" s="43">
        <f t="shared" si="7"/>
        <v>0</v>
      </c>
      <c r="AH42" s="43">
        <f t="shared" si="8"/>
        <v>0</v>
      </c>
      <c r="AI42" s="43">
        <f t="shared" si="9"/>
        <v>0</v>
      </c>
      <c r="AJ42" s="43">
        <f t="shared" si="10"/>
        <v>0</v>
      </c>
      <c r="AK42" s="43">
        <f t="shared" si="11"/>
        <v>0</v>
      </c>
      <c r="AL42" s="43">
        <f t="shared" si="12"/>
        <v>0</v>
      </c>
      <c r="AM42" s="43">
        <f t="shared" si="13"/>
        <v>0</v>
      </c>
      <c r="AN42" s="43">
        <f t="shared" si="14"/>
        <v>0</v>
      </c>
      <c r="AO42" s="43" t="str">
        <f>IF(SUM(AE42:AN42)&gt;0,リスト!R$5,".")</f>
        <v>.</v>
      </c>
      <c r="AP42" s="13" t="str">
        <f t="shared" si="15"/>
        <v/>
      </c>
      <c r="AQ42" s="13" t="str">
        <f t="shared" si="16"/>
        <v/>
      </c>
      <c r="AR42" s="13" t="str">
        <f t="shared" si="17"/>
        <v/>
      </c>
      <c r="AS42" s="13" t="str">
        <f t="array" ref="AS42">IFERROR(IF(AND(AP42:AR42=C42),".",リスト!R$6),"--")</f>
        <v>.</v>
      </c>
      <c r="AT42" s="13">
        <f>TEXT(申請企業入力!$O$7&amp;申請企業入力!$P$7&amp;申請企業入力!$Q$7, "0000!/00!/00") * 1</f>
        <v>45260</v>
      </c>
      <c r="AU42" s="13">
        <f>TEXT(申請企業入力!$R$7&amp;申請企業入力!$S$7&amp;申請企業入力!$T$7, "0000!/00!/00") * 1</f>
        <v>45625</v>
      </c>
      <c r="AV42" s="13">
        <f t="shared" si="18"/>
        <v>0</v>
      </c>
      <c r="AW42" s="13">
        <f t="shared" si="19"/>
        <v>1</v>
      </c>
      <c r="AX42" s="13">
        <f t="shared" si="20"/>
        <v>1</v>
      </c>
      <c r="AY42" s="13">
        <f t="shared" si="21"/>
        <v>1</v>
      </c>
      <c r="AZ42" s="13">
        <f t="shared" si="22"/>
        <v>1</v>
      </c>
      <c r="BA42" s="13" t="str">
        <f>IF(SUM(AV42:AZ42)&gt;0,リスト!R$7,".")</f>
        <v>事業期間外の証憑があります</v>
      </c>
      <c r="BB42" s="13">
        <f t="shared" si="23"/>
        <v>0</v>
      </c>
      <c r="BC42" s="13">
        <f t="shared" si="24"/>
        <v>0</v>
      </c>
      <c r="BD42" s="13">
        <f t="shared" si="25"/>
        <v>0</v>
      </c>
      <c r="BE42" s="13">
        <f t="shared" si="26"/>
        <v>0</v>
      </c>
      <c r="BF42" s="13" t="str">
        <f>IF(SUM(BB42:BE42)&gt;0,リスト!R$8,".")</f>
        <v>.</v>
      </c>
    </row>
    <row r="43" spans="2:58" ht="24.9" customHeight="1">
      <c r="B43" s="34">
        <f t="shared" si="0"/>
        <v>465</v>
      </c>
      <c r="C43" s="55"/>
      <c r="D43" s="56"/>
      <c r="E43" s="2"/>
      <c r="F43" s="3"/>
      <c r="G43" s="57"/>
      <c r="H43" s="78"/>
      <c r="I43" s="59"/>
      <c r="J43" s="359">
        <f t="shared" si="27"/>
        <v>0</v>
      </c>
      <c r="K43" s="60"/>
      <c r="L43" s="58"/>
      <c r="M43" s="357">
        <f t="shared" si="1"/>
        <v>0</v>
      </c>
      <c r="N43" s="36"/>
      <c r="O43" s="61"/>
      <c r="P43" s="62"/>
      <c r="Q43" s="63"/>
      <c r="R43" s="64"/>
      <c r="S43" s="65"/>
      <c r="T43" s="64"/>
      <c r="U43" s="66"/>
      <c r="V43" s="64"/>
      <c r="W43" s="67"/>
      <c r="X43" s="64"/>
      <c r="Y43" s="68"/>
      <c r="Z43" s="69"/>
      <c r="AA43" s="73" t="str">
        <f t="shared" si="2"/>
        <v>-</v>
      </c>
      <c r="AB43" s="13" t="str">
        <f t="shared" si="3"/>
        <v>-</v>
      </c>
      <c r="AC43" s="13" t="str">
        <f t="shared" si="4"/>
        <v>-</v>
      </c>
      <c r="AD43" s="13">
        <v>465</v>
      </c>
      <c r="AE43" s="43">
        <f t="shared" si="5"/>
        <v>0</v>
      </c>
      <c r="AF43" s="43">
        <f t="shared" si="6"/>
        <v>0</v>
      </c>
      <c r="AG43" s="43">
        <f t="shared" si="7"/>
        <v>0</v>
      </c>
      <c r="AH43" s="43">
        <f t="shared" si="8"/>
        <v>0</v>
      </c>
      <c r="AI43" s="43">
        <f t="shared" si="9"/>
        <v>0</v>
      </c>
      <c r="AJ43" s="43">
        <f t="shared" si="10"/>
        <v>0</v>
      </c>
      <c r="AK43" s="43">
        <f t="shared" si="11"/>
        <v>0</v>
      </c>
      <c r="AL43" s="43">
        <f t="shared" si="12"/>
        <v>0</v>
      </c>
      <c r="AM43" s="43">
        <f t="shared" si="13"/>
        <v>0</v>
      </c>
      <c r="AN43" s="43">
        <f t="shared" si="14"/>
        <v>0</v>
      </c>
      <c r="AO43" s="43" t="str">
        <f>IF(SUM(AE43:AN43)&gt;0,リスト!R$5,".")</f>
        <v>.</v>
      </c>
      <c r="AP43" s="13" t="str">
        <f t="shared" si="15"/>
        <v/>
      </c>
      <c r="AQ43" s="13" t="str">
        <f t="shared" si="16"/>
        <v/>
      </c>
      <c r="AR43" s="13" t="str">
        <f t="shared" si="17"/>
        <v/>
      </c>
      <c r="AS43" s="13" t="str">
        <f t="array" ref="AS43">IFERROR(IF(AND(AP43:AR43=C43),".",リスト!R$6),"--")</f>
        <v>.</v>
      </c>
      <c r="AT43" s="13">
        <f>TEXT(申請企業入力!$O$7&amp;申請企業入力!$P$7&amp;申請企業入力!$Q$7, "0000!/00!/00") * 1</f>
        <v>45260</v>
      </c>
      <c r="AU43" s="13">
        <f>TEXT(申請企業入力!$R$7&amp;申請企業入力!$S$7&amp;申請企業入力!$T$7, "0000!/00!/00") * 1</f>
        <v>45625</v>
      </c>
      <c r="AV43" s="13">
        <f t="shared" si="18"/>
        <v>0</v>
      </c>
      <c r="AW43" s="13">
        <f t="shared" si="19"/>
        <v>1</v>
      </c>
      <c r="AX43" s="13">
        <f t="shared" si="20"/>
        <v>1</v>
      </c>
      <c r="AY43" s="13">
        <f t="shared" si="21"/>
        <v>1</v>
      </c>
      <c r="AZ43" s="13">
        <f t="shared" si="22"/>
        <v>1</v>
      </c>
      <c r="BA43" s="13" t="str">
        <f>IF(SUM(AV43:AZ43)&gt;0,リスト!R$7,".")</f>
        <v>事業期間外の証憑があります</v>
      </c>
      <c r="BB43" s="13">
        <f t="shared" si="23"/>
        <v>0</v>
      </c>
      <c r="BC43" s="13">
        <f t="shared" si="24"/>
        <v>0</v>
      </c>
      <c r="BD43" s="13">
        <f t="shared" si="25"/>
        <v>0</v>
      </c>
      <c r="BE43" s="13">
        <f t="shared" si="26"/>
        <v>0</v>
      </c>
      <c r="BF43" s="13" t="str">
        <f>IF(SUM(BB43:BE43)&gt;0,リスト!R$8,".")</f>
        <v>.</v>
      </c>
    </row>
    <row r="44" spans="2:58" ht="24.9" customHeight="1">
      <c r="B44" s="34">
        <f t="shared" si="0"/>
        <v>464</v>
      </c>
      <c r="C44" s="55"/>
      <c r="D44" s="56"/>
      <c r="E44" s="2"/>
      <c r="F44" s="3"/>
      <c r="G44" s="57"/>
      <c r="H44" s="78"/>
      <c r="I44" s="59"/>
      <c r="J44" s="359">
        <f t="shared" si="27"/>
        <v>0</v>
      </c>
      <c r="K44" s="60"/>
      <c r="L44" s="58"/>
      <c r="M44" s="357">
        <f t="shared" si="1"/>
        <v>0</v>
      </c>
      <c r="N44" s="36"/>
      <c r="O44" s="61"/>
      <c r="P44" s="62"/>
      <c r="Q44" s="63"/>
      <c r="R44" s="64"/>
      <c r="S44" s="65"/>
      <c r="T44" s="64"/>
      <c r="U44" s="66"/>
      <c r="V44" s="64"/>
      <c r="W44" s="67"/>
      <c r="X44" s="64"/>
      <c r="Y44" s="68"/>
      <c r="Z44" s="69"/>
      <c r="AA44" s="73" t="str">
        <f t="shared" si="2"/>
        <v>-</v>
      </c>
      <c r="AB44" s="13" t="str">
        <f t="shared" si="3"/>
        <v>-</v>
      </c>
      <c r="AC44" s="13" t="str">
        <f t="shared" si="4"/>
        <v>-</v>
      </c>
      <c r="AD44" s="13">
        <v>464</v>
      </c>
      <c r="AE44" s="43">
        <f t="shared" si="5"/>
        <v>0</v>
      </c>
      <c r="AF44" s="43">
        <f t="shared" si="6"/>
        <v>0</v>
      </c>
      <c r="AG44" s="43">
        <f t="shared" si="7"/>
        <v>0</v>
      </c>
      <c r="AH44" s="43">
        <f t="shared" si="8"/>
        <v>0</v>
      </c>
      <c r="AI44" s="43">
        <f t="shared" si="9"/>
        <v>0</v>
      </c>
      <c r="AJ44" s="43">
        <f t="shared" si="10"/>
        <v>0</v>
      </c>
      <c r="AK44" s="43">
        <f t="shared" si="11"/>
        <v>0</v>
      </c>
      <c r="AL44" s="43">
        <f t="shared" si="12"/>
        <v>0</v>
      </c>
      <c r="AM44" s="43">
        <f t="shared" si="13"/>
        <v>0</v>
      </c>
      <c r="AN44" s="43">
        <f t="shared" si="14"/>
        <v>0</v>
      </c>
      <c r="AO44" s="43" t="str">
        <f>IF(SUM(AE44:AN44)&gt;0,リスト!R$5,".")</f>
        <v>.</v>
      </c>
      <c r="AP44" s="13" t="str">
        <f t="shared" si="15"/>
        <v/>
      </c>
      <c r="AQ44" s="13" t="str">
        <f t="shared" si="16"/>
        <v/>
      </c>
      <c r="AR44" s="13" t="str">
        <f t="shared" si="17"/>
        <v/>
      </c>
      <c r="AS44" s="13" t="str">
        <f t="array" ref="AS44">IFERROR(IF(AND(AP44:AR44=C44),".",リスト!R$6),"--")</f>
        <v>.</v>
      </c>
      <c r="AT44" s="13">
        <f>TEXT(申請企業入力!$O$7&amp;申請企業入力!$P$7&amp;申請企業入力!$Q$7, "0000!/00!/00") * 1</f>
        <v>45260</v>
      </c>
      <c r="AU44" s="13">
        <f>TEXT(申請企業入力!$R$7&amp;申請企業入力!$S$7&amp;申請企業入力!$T$7, "0000!/00!/00") * 1</f>
        <v>45625</v>
      </c>
      <c r="AV44" s="13">
        <f t="shared" si="18"/>
        <v>0</v>
      </c>
      <c r="AW44" s="13">
        <f t="shared" si="19"/>
        <v>1</v>
      </c>
      <c r="AX44" s="13">
        <f t="shared" si="20"/>
        <v>1</v>
      </c>
      <c r="AY44" s="13">
        <f t="shared" si="21"/>
        <v>1</v>
      </c>
      <c r="AZ44" s="13">
        <f t="shared" si="22"/>
        <v>1</v>
      </c>
      <c r="BA44" s="13" t="str">
        <f>IF(SUM(AV44:AZ44)&gt;0,リスト!R$7,".")</f>
        <v>事業期間外の証憑があります</v>
      </c>
      <c r="BB44" s="13">
        <f t="shared" si="23"/>
        <v>0</v>
      </c>
      <c r="BC44" s="13">
        <f t="shared" si="24"/>
        <v>0</v>
      </c>
      <c r="BD44" s="13">
        <f t="shared" si="25"/>
        <v>0</v>
      </c>
      <c r="BE44" s="13">
        <f t="shared" si="26"/>
        <v>0</v>
      </c>
      <c r="BF44" s="13" t="str">
        <f>IF(SUM(BB44:BE44)&gt;0,リスト!R$8,".")</f>
        <v>.</v>
      </c>
    </row>
    <row r="45" spans="2:58" ht="24.9" customHeight="1">
      <c r="B45" s="34">
        <f t="shared" si="0"/>
        <v>463</v>
      </c>
      <c r="C45" s="55"/>
      <c r="D45" s="56"/>
      <c r="E45" s="2"/>
      <c r="F45" s="3"/>
      <c r="G45" s="57"/>
      <c r="H45" s="78"/>
      <c r="I45" s="59"/>
      <c r="J45" s="359">
        <f t="shared" si="27"/>
        <v>0</v>
      </c>
      <c r="K45" s="60"/>
      <c r="L45" s="58"/>
      <c r="M45" s="357">
        <f t="shared" si="1"/>
        <v>0</v>
      </c>
      <c r="N45" s="36"/>
      <c r="O45" s="61"/>
      <c r="P45" s="62"/>
      <c r="Q45" s="63"/>
      <c r="R45" s="64"/>
      <c r="S45" s="65"/>
      <c r="T45" s="64"/>
      <c r="U45" s="66"/>
      <c r="V45" s="64"/>
      <c r="W45" s="67"/>
      <c r="X45" s="64"/>
      <c r="Y45" s="68"/>
      <c r="Z45" s="69"/>
      <c r="AA45" s="73" t="str">
        <f t="shared" si="2"/>
        <v>-</v>
      </c>
      <c r="AB45" s="13" t="str">
        <f t="shared" si="3"/>
        <v>-</v>
      </c>
      <c r="AC45" s="13" t="str">
        <f t="shared" si="4"/>
        <v>-</v>
      </c>
      <c r="AD45" s="13">
        <v>463</v>
      </c>
      <c r="AE45" s="43">
        <f t="shared" si="5"/>
        <v>0</v>
      </c>
      <c r="AF45" s="43">
        <f t="shared" si="6"/>
        <v>0</v>
      </c>
      <c r="AG45" s="43">
        <f t="shared" si="7"/>
        <v>0</v>
      </c>
      <c r="AH45" s="43">
        <f t="shared" si="8"/>
        <v>0</v>
      </c>
      <c r="AI45" s="43">
        <f t="shared" si="9"/>
        <v>0</v>
      </c>
      <c r="AJ45" s="43">
        <f t="shared" si="10"/>
        <v>0</v>
      </c>
      <c r="AK45" s="43">
        <f t="shared" si="11"/>
        <v>0</v>
      </c>
      <c r="AL45" s="43">
        <f t="shared" si="12"/>
        <v>0</v>
      </c>
      <c r="AM45" s="43">
        <f t="shared" si="13"/>
        <v>0</v>
      </c>
      <c r="AN45" s="43">
        <f t="shared" si="14"/>
        <v>0</v>
      </c>
      <c r="AO45" s="43" t="str">
        <f>IF(SUM(AE45:AN45)&gt;0,リスト!R$5,".")</f>
        <v>.</v>
      </c>
      <c r="AP45" s="13" t="str">
        <f t="shared" si="15"/>
        <v/>
      </c>
      <c r="AQ45" s="13" t="str">
        <f t="shared" si="16"/>
        <v/>
      </c>
      <c r="AR45" s="13" t="str">
        <f t="shared" si="17"/>
        <v/>
      </c>
      <c r="AS45" s="13" t="str">
        <f t="array" ref="AS45">IFERROR(IF(AND(AP45:AR45=C45),".",リスト!R$6),"--")</f>
        <v>.</v>
      </c>
      <c r="AT45" s="13">
        <f>TEXT(申請企業入力!$O$7&amp;申請企業入力!$P$7&amp;申請企業入力!$Q$7, "0000!/00!/00") * 1</f>
        <v>45260</v>
      </c>
      <c r="AU45" s="13">
        <f>TEXT(申請企業入力!$R$7&amp;申請企業入力!$S$7&amp;申請企業入力!$T$7, "0000!/00!/00") * 1</f>
        <v>45625</v>
      </c>
      <c r="AV45" s="13">
        <f t="shared" si="18"/>
        <v>0</v>
      </c>
      <c r="AW45" s="13">
        <f t="shared" si="19"/>
        <v>1</v>
      </c>
      <c r="AX45" s="13">
        <f t="shared" si="20"/>
        <v>1</v>
      </c>
      <c r="AY45" s="13">
        <f t="shared" si="21"/>
        <v>1</v>
      </c>
      <c r="AZ45" s="13">
        <f t="shared" si="22"/>
        <v>1</v>
      </c>
      <c r="BA45" s="13" t="str">
        <f>IF(SUM(AV45:AZ45)&gt;0,リスト!R$7,".")</f>
        <v>事業期間外の証憑があります</v>
      </c>
      <c r="BB45" s="13">
        <f t="shared" si="23"/>
        <v>0</v>
      </c>
      <c r="BC45" s="13">
        <f t="shared" si="24"/>
        <v>0</v>
      </c>
      <c r="BD45" s="13">
        <f t="shared" si="25"/>
        <v>0</v>
      </c>
      <c r="BE45" s="13">
        <f t="shared" si="26"/>
        <v>0</v>
      </c>
      <c r="BF45" s="13" t="str">
        <f>IF(SUM(BB45:BE45)&gt;0,リスト!R$8,".")</f>
        <v>.</v>
      </c>
    </row>
    <row r="46" spans="2:58" ht="24.9" customHeight="1">
      <c r="B46" s="34">
        <f t="shared" si="0"/>
        <v>462</v>
      </c>
      <c r="C46" s="55"/>
      <c r="D46" s="56"/>
      <c r="E46" s="2"/>
      <c r="F46" s="3"/>
      <c r="G46" s="57"/>
      <c r="H46" s="78"/>
      <c r="I46" s="59"/>
      <c r="J46" s="359">
        <f t="shared" si="27"/>
        <v>0</v>
      </c>
      <c r="K46" s="60"/>
      <c r="L46" s="58"/>
      <c r="M46" s="357">
        <f t="shared" si="1"/>
        <v>0</v>
      </c>
      <c r="N46" s="36"/>
      <c r="O46" s="61"/>
      <c r="P46" s="62"/>
      <c r="Q46" s="63"/>
      <c r="R46" s="64"/>
      <c r="S46" s="65"/>
      <c r="T46" s="64"/>
      <c r="U46" s="66"/>
      <c r="V46" s="64"/>
      <c r="W46" s="67"/>
      <c r="X46" s="64"/>
      <c r="Y46" s="68"/>
      <c r="Z46" s="69"/>
      <c r="AA46" s="73" t="str">
        <f t="shared" si="2"/>
        <v>-</v>
      </c>
      <c r="AB46" s="13" t="str">
        <f t="shared" si="3"/>
        <v>-</v>
      </c>
      <c r="AC46" s="13" t="str">
        <f t="shared" si="4"/>
        <v>-</v>
      </c>
      <c r="AD46" s="13">
        <v>462</v>
      </c>
      <c r="AE46" s="43">
        <f t="shared" si="5"/>
        <v>0</v>
      </c>
      <c r="AF46" s="43">
        <f t="shared" si="6"/>
        <v>0</v>
      </c>
      <c r="AG46" s="43">
        <f t="shared" si="7"/>
        <v>0</v>
      </c>
      <c r="AH46" s="43">
        <f t="shared" si="8"/>
        <v>0</v>
      </c>
      <c r="AI46" s="43">
        <f t="shared" si="9"/>
        <v>0</v>
      </c>
      <c r="AJ46" s="43">
        <f t="shared" si="10"/>
        <v>0</v>
      </c>
      <c r="AK46" s="43">
        <f t="shared" si="11"/>
        <v>0</v>
      </c>
      <c r="AL46" s="43">
        <f t="shared" si="12"/>
        <v>0</v>
      </c>
      <c r="AM46" s="43">
        <f t="shared" si="13"/>
        <v>0</v>
      </c>
      <c r="AN46" s="43">
        <f t="shared" si="14"/>
        <v>0</v>
      </c>
      <c r="AO46" s="43" t="str">
        <f>IF(SUM(AE46:AN46)&gt;0,リスト!R$5,".")</f>
        <v>.</v>
      </c>
      <c r="AP46" s="13" t="str">
        <f t="shared" si="15"/>
        <v/>
      </c>
      <c r="AQ46" s="13" t="str">
        <f t="shared" si="16"/>
        <v/>
      </c>
      <c r="AR46" s="13" t="str">
        <f t="shared" si="17"/>
        <v/>
      </c>
      <c r="AS46" s="13" t="str">
        <f t="array" ref="AS46">IFERROR(IF(AND(AP46:AR46=C46),".",リスト!R$6),"--")</f>
        <v>.</v>
      </c>
      <c r="AT46" s="13">
        <f>TEXT(申請企業入力!$O$7&amp;申請企業入力!$P$7&amp;申請企業入力!$Q$7, "0000!/00!/00") * 1</f>
        <v>45260</v>
      </c>
      <c r="AU46" s="13">
        <f>TEXT(申請企業入力!$R$7&amp;申請企業入力!$S$7&amp;申請企業入力!$T$7, "0000!/00!/00") * 1</f>
        <v>45625</v>
      </c>
      <c r="AV46" s="13">
        <f t="shared" si="18"/>
        <v>0</v>
      </c>
      <c r="AW46" s="13">
        <f t="shared" si="19"/>
        <v>1</v>
      </c>
      <c r="AX46" s="13">
        <f t="shared" si="20"/>
        <v>1</v>
      </c>
      <c r="AY46" s="13">
        <f t="shared" si="21"/>
        <v>1</v>
      </c>
      <c r="AZ46" s="13">
        <f t="shared" si="22"/>
        <v>1</v>
      </c>
      <c r="BA46" s="13" t="str">
        <f>IF(SUM(AV46:AZ46)&gt;0,リスト!R$7,".")</f>
        <v>事業期間外の証憑があります</v>
      </c>
      <c r="BB46" s="13">
        <f t="shared" si="23"/>
        <v>0</v>
      </c>
      <c r="BC46" s="13">
        <f t="shared" si="24"/>
        <v>0</v>
      </c>
      <c r="BD46" s="13">
        <f t="shared" si="25"/>
        <v>0</v>
      </c>
      <c r="BE46" s="13">
        <f t="shared" si="26"/>
        <v>0</v>
      </c>
      <c r="BF46" s="13" t="str">
        <f>IF(SUM(BB46:BE46)&gt;0,リスト!R$8,".")</f>
        <v>.</v>
      </c>
    </row>
    <row r="47" spans="2:58" ht="24.9" customHeight="1">
      <c r="B47" s="34">
        <f t="shared" si="0"/>
        <v>461</v>
      </c>
      <c r="C47" s="55"/>
      <c r="D47" s="56"/>
      <c r="E47" s="2"/>
      <c r="F47" s="3"/>
      <c r="G47" s="57"/>
      <c r="H47" s="78"/>
      <c r="I47" s="59"/>
      <c r="J47" s="359">
        <f t="shared" si="27"/>
        <v>0</v>
      </c>
      <c r="K47" s="60"/>
      <c r="L47" s="58"/>
      <c r="M47" s="357">
        <f t="shared" si="1"/>
        <v>0</v>
      </c>
      <c r="N47" s="36"/>
      <c r="O47" s="61"/>
      <c r="P47" s="62"/>
      <c r="Q47" s="63"/>
      <c r="R47" s="64"/>
      <c r="S47" s="65"/>
      <c r="T47" s="64"/>
      <c r="U47" s="66"/>
      <c r="V47" s="64"/>
      <c r="W47" s="67"/>
      <c r="X47" s="64"/>
      <c r="Y47" s="68"/>
      <c r="Z47" s="69"/>
      <c r="AA47" s="73" t="str">
        <f t="shared" si="2"/>
        <v>-</v>
      </c>
      <c r="AB47" s="13" t="str">
        <f t="shared" si="3"/>
        <v>-</v>
      </c>
      <c r="AC47" s="13" t="str">
        <f t="shared" si="4"/>
        <v>-</v>
      </c>
      <c r="AD47" s="13">
        <v>461</v>
      </c>
      <c r="AE47" s="43">
        <f t="shared" si="5"/>
        <v>0</v>
      </c>
      <c r="AF47" s="43">
        <f t="shared" si="6"/>
        <v>0</v>
      </c>
      <c r="AG47" s="43">
        <f t="shared" si="7"/>
        <v>0</v>
      </c>
      <c r="AH47" s="43">
        <f t="shared" si="8"/>
        <v>0</v>
      </c>
      <c r="AI47" s="43">
        <f t="shared" si="9"/>
        <v>0</v>
      </c>
      <c r="AJ47" s="43">
        <f t="shared" si="10"/>
        <v>0</v>
      </c>
      <c r="AK47" s="43">
        <f t="shared" si="11"/>
        <v>0</v>
      </c>
      <c r="AL47" s="43">
        <f t="shared" si="12"/>
        <v>0</v>
      </c>
      <c r="AM47" s="43">
        <f t="shared" si="13"/>
        <v>0</v>
      </c>
      <c r="AN47" s="43">
        <f t="shared" si="14"/>
        <v>0</v>
      </c>
      <c r="AO47" s="43" t="str">
        <f>IF(SUM(AE47:AN47)&gt;0,リスト!R$5,".")</f>
        <v>.</v>
      </c>
      <c r="AP47" s="13" t="str">
        <f t="shared" si="15"/>
        <v/>
      </c>
      <c r="AQ47" s="13" t="str">
        <f t="shared" si="16"/>
        <v/>
      </c>
      <c r="AR47" s="13" t="str">
        <f t="shared" si="17"/>
        <v/>
      </c>
      <c r="AS47" s="13" t="str">
        <f t="array" ref="AS47">IFERROR(IF(AND(AP47:AR47=C47),".",リスト!R$6),"--")</f>
        <v>.</v>
      </c>
      <c r="AT47" s="13">
        <f>TEXT(申請企業入力!$O$7&amp;申請企業入力!$P$7&amp;申請企業入力!$Q$7, "0000!/00!/00") * 1</f>
        <v>45260</v>
      </c>
      <c r="AU47" s="13">
        <f>TEXT(申請企業入力!$R$7&amp;申請企業入力!$S$7&amp;申請企業入力!$T$7, "0000!/00!/00") * 1</f>
        <v>45625</v>
      </c>
      <c r="AV47" s="13">
        <f t="shared" si="18"/>
        <v>0</v>
      </c>
      <c r="AW47" s="13">
        <f t="shared" si="19"/>
        <v>1</v>
      </c>
      <c r="AX47" s="13">
        <f t="shared" si="20"/>
        <v>1</v>
      </c>
      <c r="AY47" s="13">
        <f t="shared" si="21"/>
        <v>1</v>
      </c>
      <c r="AZ47" s="13">
        <f t="shared" si="22"/>
        <v>1</v>
      </c>
      <c r="BA47" s="13" t="str">
        <f>IF(SUM(AV47:AZ47)&gt;0,リスト!R$7,".")</f>
        <v>事業期間外の証憑があります</v>
      </c>
      <c r="BB47" s="13">
        <f t="shared" si="23"/>
        <v>0</v>
      </c>
      <c r="BC47" s="13">
        <f t="shared" si="24"/>
        <v>0</v>
      </c>
      <c r="BD47" s="13">
        <f t="shared" si="25"/>
        <v>0</v>
      </c>
      <c r="BE47" s="13">
        <f t="shared" si="26"/>
        <v>0</v>
      </c>
      <c r="BF47" s="13" t="str">
        <f>IF(SUM(BB47:BE47)&gt;0,リスト!R$8,".")</f>
        <v>.</v>
      </c>
    </row>
    <row r="48" spans="2:58" ht="24.9" customHeight="1">
      <c r="B48" s="34">
        <f t="shared" si="0"/>
        <v>460</v>
      </c>
      <c r="C48" s="55"/>
      <c r="D48" s="56"/>
      <c r="E48" s="2"/>
      <c r="F48" s="3"/>
      <c r="G48" s="57"/>
      <c r="H48" s="78"/>
      <c r="I48" s="59"/>
      <c r="J48" s="359">
        <f t="shared" si="27"/>
        <v>0</v>
      </c>
      <c r="K48" s="60"/>
      <c r="L48" s="58"/>
      <c r="M48" s="357">
        <f t="shared" si="1"/>
        <v>0</v>
      </c>
      <c r="N48" s="36"/>
      <c r="O48" s="61"/>
      <c r="P48" s="62"/>
      <c r="Q48" s="63"/>
      <c r="R48" s="64"/>
      <c r="S48" s="65"/>
      <c r="T48" s="64"/>
      <c r="U48" s="66"/>
      <c r="V48" s="64"/>
      <c r="W48" s="67"/>
      <c r="X48" s="64"/>
      <c r="Y48" s="68"/>
      <c r="Z48" s="69"/>
      <c r="AA48" s="73" t="str">
        <f t="shared" si="2"/>
        <v>-</v>
      </c>
      <c r="AB48" s="13" t="str">
        <f t="shared" si="3"/>
        <v>-</v>
      </c>
      <c r="AC48" s="13" t="str">
        <f t="shared" si="4"/>
        <v>-</v>
      </c>
      <c r="AD48" s="13">
        <v>460</v>
      </c>
      <c r="AE48" s="43">
        <f t="shared" si="5"/>
        <v>0</v>
      </c>
      <c r="AF48" s="43">
        <f t="shared" si="6"/>
        <v>0</v>
      </c>
      <c r="AG48" s="43">
        <f t="shared" si="7"/>
        <v>0</v>
      </c>
      <c r="AH48" s="43">
        <f t="shared" si="8"/>
        <v>0</v>
      </c>
      <c r="AI48" s="43">
        <f t="shared" si="9"/>
        <v>0</v>
      </c>
      <c r="AJ48" s="43">
        <f t="shared" si="10"/>
        <v>0</v>
      </c>
      <c r="AK48" s="43">
        <f t="shared" si="11"/>
        <v>0</v>
      </c>
      <c r="AL48" s="43">
        <f t="shared" si="12"/>
        <v>0</v>
      </c>
      <c r="AM48" s="43">
        <f t="shared" si="13"/>
        <v>0</v>
      </c>
      <c r="AN48" s="43">
        <f t="shared" si="14"/>
        <v>0</v>
      </c>
      <c r="AO48" s="43" t="str">
        <f>IF(SUM(AE48:AN48)&gt;0,リスト!R$5,".")</f>
        <v>.</v>
      </c>
      <c r="AP48" s="13" t="str">
        <f t="shared" si="15"/>
        <v/>
      </c>
      <c r="AQ48" s="13" t="str">
        <f t="shared" si="16"/>
        <v/>
      </c>
      <c r="AR48" s="13" t="str">
        <f t="shared" si="17"/>
        <v/>
      </c>
      <c r="AS48" s="13" t="str">
        <f t="array" ref="AS48">IFERROR(IF(AND(AP48:AR48=C48),".",リスト!R$6),"--")</f>
        <v>.</v>
      </c>
      <c r="AT48" s="13">
        <f>TEXT(申請企業入力!$O$7&amp;申請企業入力!$P$7&amp;申請企業入力!$Q$7, "0000!/00!/00") * 1</f>
        <v>45260</v>
      </c>
      <c r="AU48" s="13">
        <f>TEXT(申請企業入力!$R$7&amp;申請企業入力!$S$7&amp;申請企業入力!$T$7, "0000!/00!/00") * 1</f>
        <v>45625</v>
      </c>
      <c r="AV48" s="13">
        <f t="shared" si="18"/>
        <v>0</v>
      </c>
      <c r="AW48" s="13">
        <f t="shared" si="19"/>
        <v>1</v>
      </c>
      <c r="AX48" s="13">
        <f t="shared" si="20"/>
        <v>1</v>
      </c>
      <c r="AY48" s="13">
        <f t="shared" si="21"/>
        <v>1</v>
      </c>
      <c r="AZ48" s="13">
        <f t="shared" si="22"/>
        <v>1</v>
      </c>
      <c r="BA48" s="13" t="str">
        <f>IF(SUM(AV48:AZ48)&gt;0,リスト!R$7,".")</f>
        <v>事業期間外の証憑があります</v>
      </c>
      <c r="BB48" s="13">
        <f t="shared" si="23"/>
        <v>0</v>
      </c>
      <c r="BC48" s="13">
        <f t="shared" si="24"/>
        <v>0</v>
      </c>
      <c r="BD48" s="13">
        <f t="shared" si="25"/>
        <v>0</v>
      </c>
      <c r="BE48" s="13">
        <f t="shared" si="26"/>
        <v>0</v>
      </c>
      <c r="BF48" s="13" t="str">
        <f>IF(SUM(BB48:BE48)&gt;0,リスト!R$8,".")</f>
        <v>.</v>
      </c>
    </row>
    <row r="49" spans="2:58" ht="24.9" customHeight="1">
      <c r="B49" s="34">
        <f t="shared" si="0"/>
        <v>459</v>
      </c>
      <c r="C49" s="55"/>
      <c r="D49" s="56"/>
      <c r="E49" s="2"/>
      <c r="F49" s="3"/>
      <c r="G49" s="57"/>
      <c r="H49" s="78"/>
      <c r="I49" s="59"/>
      <c r="J49" s="359">
        <f t="shared" si="27"/>
        <v>0</v>
      </c>
      <c r="K49" s="60"/>
      <c r="L49" s="58"/>
      <c r="M49" s="357">
        <f t="shared" si="1"/>
        <v>0</v>
      </c>
      <c r="N49" s="36"/>
      <c r="O49" s="61"/>
      <c r="P49" s="62"/>
      <c r="Q49" s="63"/>
      <c r="R49" s="64"/>
      <c r="S49" s="65"/>
      <c r="T49" s="64"/>
      <c r="U49" s="66"/>
      <c r="V49" s="64"/>
      <c r="W49" s="67"/>
      <c r="X49" s="64"/>
      <c r="Y49" s="68"/>
      <c r="Z49" s="69"/>
      <c r="AA49" s="73" t="str">
        <f t="shared" si="2"/>
        <v>-</v>
      </c>
      <c r="AB49" s="13" t="str">
        <f t="shared" si="3"/>
        <v>-</v>
      </c>
      <c r="AC49" s="13" t="str">
        <f t="shared" si="4"/>
        <v>-</v>
      </c>
      <c r="AD49" s="13">
        <v>459</v>
      </c>
      <c r="AE49" s="43">
        <f t="shared" si="5"/>
        <v>0</v>
      </c>
      <c r="AF49" s="43">
        <f t="shared" si="6"/>
        <v>0</v>
      </c>
      <c r="AG49" s="43">
        <f t="shared" si="7"/>
        <v>0</v>
      </c>
      <c r="AH49" s="43">
        <f t="shared" si="8"/>
        <v>0</v>
      </c>
      <c r="AI49" s="43">
        <f t="shared" si="9"/>
        <v>0</v>
      </c>
      <c r="AJ49" s="43">
        <f t="shared" si="10"/>
        <v>0</v>
      </c>
      <c r="AK49" s="43">
        <f t="shared" si="11"/>
        <v>0</v>
      </c>
      <c r="AL49" s="43">
        <f t="shared" si="12"/>
        <v>0</v>
      </c>
      <c r="AM49" s="43">
        <f t="shared" si="13"/>
        <v>0</v>
      </c>
      <c r="AN49" s="43">
        <f t="shared" si="14"/>
        <v>0</v>
      </c>
      <c r="AO49" s="43" t="str">
        <f>IF(SUM(AE49:AN49)&gt;0,リスト!R$5,".")</f>
        <v>.</v>
      </c>
      <c r="AP49" s="13" t="str">
        <f t="shared" si="15"/>
        <v/>
      </c>
      <c r="AQ49" s="13" t="str">
        <f t="shared" si="16"/>
        <v/>
      </c>
      <c r="AR49" s="13" t="str">
        <f t="shared" si="17"/>
        <v/>
      </c>
      <c r="AS49" s="13" t="str">
        <f t="array" ref="AS49">IFERROR(IF(AND(AP49:AR49=C49),".",リスト!R$6),"--")</f>
        <v>.</v>
      </c>
      <c r="AT49" s="13">
        <f>TEXT(申請企業入力!$O$7&amp;申請企業入力!$P$7&amp;申請企業入力!$Q$7, "0000!/00!/00") * 1</f>
        <v>45260</v>
      </c>
      <c r="AU49" s="13">
        <f>TEXT(申請企業入力!$R$7&amp;申請企業入力!$S$7&amp;申請企業入力!$T$7, "0000!/00!/00") * 1</f>
        <v>45625</v>
      </c>
      <c r="AV49" s="13">
        <f t="shared" si="18"/>
        <v>0</v>
      </c>
      <c r="AW49" s="13">
        <f t="shared" si="19"/>
        <v>1</v>
      </c>
      <c r="AX49" s="13">
        <f t="shared" si="20"/>
        <v>1</v>
      </c>
      <c r="AY49" s="13">
        <f t="shared" si="21"/>
        <v>1</v>
      </c>
      <c r="AZ49" s="13">
        <f t="shared" si="22"/>
        <v>1</v>
      </c>
      <c r="BA49" s="13" t="str">
        <f>IF(SUM(AV49:AZ49)&gt;0,リスト!R$7,".")</f>
        <v>事業期間外の証憑があります</v>
      </c>
      <c r="BB49" s="13">
        <f t="shared" si="23"/>
        <v>0</v>
      </c>
      <c r="BC49" s="13">
        <f t="shared" si="24"/>
        <v>0</v>
      </c>
      <c r="BD49" s="13">
        <f t="shared" si="25"/>
        <v>0</v>
      </c>
      <c r="BE49" s="13">
        <f t="shared" si="26"/>
        <v>0</v>
      </c>
      <c r="BF49" s="13" t="str">
        <f>IF(SUM(BB49:BE49)&gt;0,リスト!R$8,".")</f>
        <v>.</v>
      </c>
    </row>
    <row r="50" spans="2:58" ht="24.9" customHeight="1">
      <c r="B50" s="34">
        <f t="shared" si="0"/>
        <v>458</v>
      </c>
      <c r="C50" s="55"/>
      <c r="D50" s="56"/>
      <c r="E50" s="2"/>
      <c r="F50" s="3"/>
      <c r="G50" s="57"/>
      <c r="H50" s="78"/>
      <c r="I50" s="59"/>
      <c r="J50" s="359">
        <f t="shared" si="27"/>
        <v>0</v>
      </c>
      <c r="K50" s="60"/>
      <c r="L50" s="58"/>
      <c r="M50" s="357">
        <f t="shared" si="1"/>
        <v>0</v>
      </c>
      <c r="N50" s="36"/>
      <c r="O50" s="61"/>
      <c r="P50" s="62"/>
      <c r="Q50" s="63"/>
      <c r="R50" s="64"/>
      <c r="S50" s="65"/>
      <c r="T50" s="64"/>
      <c r="U50" s="66"/>
      <c r="V50" s="64"/>
      <c r="W50" s="67"/>
      <c r="X50" s="64"/>
      <c r="Y50" s="68"/>
      <c r="Z50" s="69"/>
      <c r="AA50" s="73" t="str">
        <f t="shared" si="2"/>
        <v>-</v>
      </c>
      <c r="AB50" s="13" t="str">
        <f t="shared" si="3"/>
        <v>-</v>
      </c>
      <c r="AC50" s="13" t="str">
        <f t="shared" si="4"/>
        <v>-</v>
      </c>
      <c r="AD50" s="13">
        <v>458</v>
      </c>
      <c r="AE50" s="43">
        <f t="shared" si="5"/>
        <v>0</v>
      </c>
      <c r="AF50" s="43">
        <f t="shared" si="6"/>
        <v>0</v>
      </c>
      <c r="AG50" s="43">
        <f t="shared" si="7"/>
        <v>0</v>
      </c>
      <c r="AH50" s="43">
        <f t="shared" si="8"/>
        <v>0</v>
      </c>
      <c r="AI50" s="43">
        <f t="shared" si="9"/>
        <v>0</v>
      </c>
      <c r="AJ50" s="43">
        <f t="shared" si="10"/>
        <v>0</v>
      </c>
      <c r="AK50" s="43">
        <f t="shared" si="11"/>
        <v>0</v>
      </c>
      <c r="AL50" s="43">
        <f t="shared" si="12"/>
        <v>0</v>
      </c>
      <c r="AM50" s="43">
        <f t="shared" si="13"/>
        <v>0</v>
      </c>
      <c r="AN50" s="43">
        <f t="shared" si="14"/>
        <v>0</v>
      </c>
      <c r="AO50" s="43" t="str">
        <f>IF(SUM(AE50:AN50)&gt;0,リスト!R$5,".")</f>
        <v>.</v>
      </c>
      <c r="AP50" s="13" t="str">
        <f t="shared" si="15"/>
        <v/>
      </c>
      <c r="AQ50" s="13" t="str">
        <f t="shared" si="16"/>
        <v/>
      </c>
      <c r="AR50" s="13" t="str">
        <f t="shared" si="17"/>
        <v/>
      </c>
      <c r="AS50" s="13" t="str">
        <f t="array" ref="AS50">IFERROR(IF(AND(AP50:AR50=C50),".",リスト!R$6),"--")</f>
        <v>.</v>
      </c>
      <c r="AT50" s="13">
        <f>TEXT(申請企業入力!$O$7&amp;申請企業入力!$P$7&amp;申請企業入力!$Q$7, "0000!/00!/00") * 1</f>
        <v>45260</v>
      </c>
      <c r="AU50" s="13">
        <f>TEXT(申請企業入力!$R$7&amp;申請企業入力!$S$7&amp;申請企業入力!$T$7, "0000!/00!/00") * 1</f>
        <v>45625</v>
      </c>
      <c r="AV50" s="13">
        <f t="shared" si="18"/>
        <v>0</v>
      </c>
      <c r="AW50" s="13">
        <f t="shared" si="19"/>
        <v>1</v>
      </c>
      <c r="AX50" s="13">
        <f t="shared" si="20"/>
        <v>1</v>
      </c>
      <c r="AY50" s="13">
        <f t="shared" si="21"/>
        <v>1</v>
      </c>
      <c r="AZ50" s="13">
        <f t="shared" si="22"/>
        <v>1</v>
      </c>
      <c r="BA50" s="13" t="str">
        <f>IF(SUM(AV50:AZ50)&gt;0,リスト!R$7,".")</f>
        <v>事業期間外の証憑があります</v>
      </c>
      <c r="BB50" s="13">
        <f t="shared" si="23"/>
        <v>0</v>
      </c>
      <c r="BC50" s="13">
        <f t="shared" si="24"/>
        <v>0</v>
      </c>
      <c r="BD50" s="13">
        <f t="shared" si="25"/>
        <v>0</v>
      </c>
      <c r="BE50" s="13">
        <f t="shared" si="26"/>
        <v>0</v>
      </c>
      <c r="BF50" s="13" t="str">
        <f>IF(SUM(BB50:BE50)&gt;0,リスト!R$8,".")</f>
        <v>.</v>
      </c>
    </row>
    <row r="51" spans="2:58" ht="24.9" customHeight="1">
      <c r="B51" s="34">
        <f t="shared" si="0"/>
        <v>457</v>
      </c>
      <c r="C51" s="55"/>
      <c r="D51" s="56"/>
      <c r="E51" s="2"/>
      <c r="F51" s="3"/>
      <c r="G51" s="57"/>
      <c r="H51" s="78"/>
      <c r="I51" s="59"/>
      <c r="J51" s="359">
        <f t="shared" si="27"/>
        <v>0</v>
      </c>
      <c r="K51" s="60"/>
      <c r="L51" s="58"/>
      <c r="M51" s="357">
        <f t="shared" si="1"/>
        <v>0</v>
      </c>
      <c r="N51" s="36"/>
      <c r="O51" s="61"/>
      <c r="P51" s="62"/>
      <c r="Q51" s="63"/>
      <c r="R51" s="64"/>
      <c r="S51" s="65"/>
      <c r="T51" s="64"/>
      <c r="U51" s="66"/>
      <c r="V51" s="64"/>
      <c r="W51" s="67"/>
      <c r="X51" s="64"/>
      <c r="Y51" s="68"/>
      <c r="Z51" s="69"/>
      <c r="AA51" s="73" t="str">
        <f t="shared" si="2"/>
        <v>-</v>
      </c>
      <c r="AB51" s="13" t="str">
        <f t="shared" si="3"/>
        <v>-</v>
      </c>
      <c r="AC51" s="13" t="str">
        <f t="shared" si="4"/>
        <v>-</v>
      </c>
      <c r="AD51" s="13">
        <v>457</v>
      </c>
      <c r="AE51" s="43">
        <f t="shared" si="5"/>
        <v>0</v>
      </c>
      <c r="AF51" s="43">
        <f t="shared" si="6"/>
        <v>0</v>
      </c>
      <c r="AG51" s="43">
        <f t="shared" si="7"/>
        <v>0</v>
      </c>
      <c r="AH51" s="43">
        <f t="shared" si="8"/>
        <v>0</v>
      </c>
      <c r="AI51" s="43">
        <f t="shared" si="9"/>
        <v>0</v>
      </c>
      <c r="AJ51" s="43">
        <f t="shared" si="10"/>
        <v>0</v>
      </c>
      <c r="AK51" s="43">
        <f t="shared" si="11"/>
        <v>0</v>
      </c>
      <c r="AL51" s="43">
        <f t="shared" si="12"/>
        <v>0</v>
      </c>
      <c r="AM51" s="43">
        <f t="shared" si="13"/>
        <v>0</v>
      </c>
      <c r="AN51" s="43">
        <f t="shared" si="14"/>
        <v>0</v>
      </c>
      <c r="AO51" s="43" t="str">
        <f>IF(SUM(AE51:AN51)&gt;0,リスト!R$5,".")</f>
        <v>.</v>
      </c>
      <c r="AP51" s="13" t="str">
        <f t="shared" si="15"/>
        <v/>
      </c>
      <c r="AQ51" s="13" t="str">
        <f t="shared" si="16"/>
        <v/>
      </c>
      <c r="AR51" s="13" t="str">
        <f t="shared" si="17"/>
        <v/>
      </c>
      <c r="AS51" s="13" t="str">
        <f t="array" ref="AS51">IFERROR(IF(AND(AP51:AR51=C51),".",リスト!R$6),"--")</f>
        <v>.</v>
      </c>
      <c r="AT51" s="13">
        <f>TEXT(申請企業入力!$O$7&amp;申請企業入力!$P$7&amp;申請企業入力!$Q$7, "0000!/00!/00") * 1</f>
        <v>45260</v>
      </c>
      <c r="AU51" s="13">
        <f>TEXT(申請企業入力!$R$7&amp;申請企業入力!$S$7&amp;申請企業入力!$T$7, "0000!/00!/00") * 1</f>
        <v>45625</v>
      </c>
      <c r="AV51" s="13">
        <f t="shared" si="18"/>
        <v>0</v>
      </c>
      <c r="AW51" s="13">
        <f t="shared" si="19"/>
        <v>1</v>
      </c>
      <c r="AX51" s="13">
        <f t="shared" si="20"/>
        <v>1</v>
      </c>
      <c r="AY51" s="13">
        <f t="shared" si="21"/>
        <v>1</v>
      </c>
      <c r="AZ51" s="13">
        <f t="shared" si="22"/>
        <v>1</v>
      </c>
      <c r="BA51" s="13" t="str">
        <f>IF(SUM(AV51:AZ51)&gt;0,リスト!R$7,".")</f>
        <v>事業期間外の証憑があります</v>
      </c>
      <c r="BB51" s="13">
        <f t="shared" si="23"/>
        <v>0</v>
      </c>
      <c r="BC51" s="13">
        <f t="shared" si="24"/>
        <v>0</v>
      </c>
      <c r="BD51" s="13">
        <f t="shared" si="25"/>
        <v>0</v>
      </c>
      <c r="BE51" s="13">
        <f t="shared" si="26"/>
        <v>0</v>
      </c>
      <c r="BF51" s="13" t="str">
        <f>IF(SUM(BB51:BE51)&gt;0,リスト!R$8,".")</f>
        <v>.</v>
      </c>
    </row>
    <row r="52" spans="2:58" ht="24.9" customHeight="1">
      <c r="B52" s="34">
        <f t="shared" si="0"/>
        <v>456</v>
      </c>
      <c r="C52" s="55"/>
      <c r="D52" s="56"/>
      <c r="E52" s="2"/>
      <c r="F52" s="3"/>
      <c r="G52" s="57"/>
      <c r="H52" s="78"/>
      <c r="I52" s="59"/>
      <c r="J52" s="359">
        <f t="shared" si="27"/>
        <v>0</v>
      </c>
      <c r="K52" s="60"/>
      <c r="L52" s="58"/>
      <c r="M52" s="357">
        <f t="shared" si="1"/>
        <v>0</v>
      </c>
      <c r="N52" s="36"/>
      <c r="O52" s="61"/>
      <c r="P52" s="62"/>
      <c r="Q52" s="63"/>
      <c r="R52" s="64"/>
      <c r="S52" s="65"/>
      <c r="T52" s="64"/>
      <c r="U52" s="66"/>
      <c r="V52" s="64"/>
      <c r="W52" s="67"/>
      <c r="X52" s="64"/>
      <c r="Y52" s="68"/>
      <c r="Z52" s="69"/>
      <c r="AA52" s="73" t="str">
        <f t="shared" si="2"/>
        <v>-</v>
      </c>
      <c r="AB52" s="13" t="str">
        <f t="shared" si="3"/>
        <v>-</v>
      </c>
      <c r="AC52" s="13" t="str">
        <f t="shared" si="4"/>
        <v>-</v>
      </c>
      <c r="AD52" s="13">
        <v>456</v>
      </c>
      <c r="AE52" s="43">
        <f t="shared" si="5"/>
        <v>0</v>
      </c>
      <c r="AF52" s="43">
        <f t="shared" si="6"/>
        <v>0</v>
      </c>
      <c r="AG52" s="43">
        <f t="shared" si="7"/>
        <v>0</v>
      </c>
      <c r="AH52" s="43">
        <f t="shared" si="8"/>
        <v>0</v>
      </c>
      <c r="AI52" s="43">
        <f t="shared" si="9"/>
        <v>0</v>
      </c>
      <c r="AJ52" s="43">
        <f t="shared" si="10"/>
        <v>0</v>
      </c>
      <c r="AK52" s="43">
        <f t="shared" si="11"/>
        <v>0</v>
      </c>
      <c r="AL52" s="43">
        <f t="shared" si="12"/>
        <v>0</v>
      </c>
      <c r="AM52" s="43">
        <f t="shared" si="13"/>
        <v>0</v>
      </c>
      <c r="AN52" s="43">
        <f t="shared" si="14"/>
        <v>0</v>
      </c>
      <c r="AO52" s="43" t="str">
        <f>IF(SUM(AE52:AN52)&gt;0,リスト!R$5,".")</f>
        <v>.</v>
      </c>
      <c r="AP52" s="13" t="str">
        <f t="shared" si="15"/>
        <v/>
      </c>
      <c r="AQ52" s="13" t="str">
        <f t="shared" si="16"/>
        <v/>
      </c>
      <c r="AR52" s="13" t="str">
        <f t="shared" si="17"/>
        <v/>
      </c>
      <c r="AS52" s="13" t="str">
        <f t="array" ref="AS52">IFERROR(IF(AND(AP52:AR52=C52),".",リスト!R$6),"--")</f>
        <v>.</v>
      </c>
      <c r="AT52" s="13">
        <f>TEXT(申請企業入力!$O$7&amp;申請企業入力!$P$7&amp;申請企業入力!$Q$7, "0000!/00!/00") * 1</f>
        <v>45260</v>
      </c>
      <c r="AU52" s="13">
        <f>TEXT(申請企業入力!$R$7&amp;申請企業入力!$S$7&amp;申請企業入力!$T$7, "0000!/00!/00") * 1</f>
        <v>45625</v>
      </c>
      <c r="AV52" s="13">
        <f t="shared" si="18"/>
        <v>0</v>
      </c>
      <c r="AW52" s="13">
        <f t="shared" si="19"/>
        <v>1</v>
      </c>
      <c r="AX52" s="13">
        <f t="shared" si="20"/>
        <v>1</v>
      </c>
      <c r="AY52" s="13">
        <f t="shared" si="21"/>
        <v>1</v>
      </c>
      <c r="AZ52" s="13">
        <f t="shared" si="22"/>
        <v>1</v>
      </c>
      <c r="BA52" s="13" t="str">
        <f>IF(SUM(AV52:AZ52)&gt;0,リスト!R$7,".")</f>
        <v>事業期間外の証憑があります</v>
      </c>
      <c r="BB52" s="13">
        <f t="shared" si="23"/>
        <v>0</v>
      </c>
      <c r="BC52" s="13">
        <f t="shared" si="24"/>
        <v>0</v>
      </c>
      <c r="BD52" s="13">
        <f t="shared" si="25"/>
        <v>0</v>
      </c>
      <c r="BE52" s="13">
        <f t="shared" si="26"/>
        <v>0</v>
      </c>
      <c r="BF52" s="13" t="str">
        <f>IF(SUM(BB52:BE52)&gt;0,リスト!R$8,".")</f>
        <v>.</v>
      </c>
    </row>
    <row r="53" spans="2:58" ht="24.9" customHeight="1">
      <c r="B53" s="34">
        <f t="shared" si="0"/>
        <v>455</v>
      </c>
      <c r="C53" s="55"/>
      <c r="D53" s="56"/>
      <c r="E53" s="2"/>
      <c r="F53" s="3"/>
      <c r="G53" s="57"/>
      <c r="H53" s="78"/>
      <c r="I53" s="59"/>
      <c r="J53" s="359">
        <f t="shared" si="27"/>
        <v>0</v>
      </c>
      <c r="K53" s="60"/>
      <c r="L53" s="58"/>
      <c r="M53" s="357">
        <f t="shared" si="1"/>
        <v>0</v>
      </c>
      <c r="N53" s="36"/>
      <c r="O53" s="61"/>
      <c r="P53" s="62"/>
      <c r="Q53" s="63"/>
      <c r="R53" s="64"/>
      <c r="S53" s="65"/>
      <c r="T53" s="64"/>
      <c r="U53" s="66"/>
      <c r="V53" s="64"/>
      <c r="W53" s="67"/>
      <c r="X53" s="64"/>
      <c r="Y53" s="68"/>
      <c r="Z53" s="69"/>
      <c r="AA53" s="73" t="str">
        <f t="shared" si="2"/>
        <v>-</v>
      </c>
      <c r="AB53" s="13" t="str">
        <f t="shared" si="3"/>
        <v>-</v>
      </c>
      <c r="AC53" s="13" t="str">
        <f t="shared" si="4"/>
        <v>-</v>
      </c>
      <c r="AD53" s="13">
        <v>455</v>
      </c>
      <c r="AE53" s="43">
        <f t="shared" si="5"/>
        <v>0</v>
      </c>
      <c r="AF53" s="43">
        <f t="shared" si="6"/>
        <v>0</v>
      </c>
      <c r="AG53" s="43">
        <f t="shared" si="7"/>
        <v>0</v>
      </c>
      <c r="AH53" s="43">
        <f t="shared" si="8"/>
        <v>0</v>
      </c>
      <c r="AI53" s="43">
        <f t="shared" si="9"/>
        <v>0</v>
      </c>
      <c r="AJ53" s="43">
        <f t="shared" si="10"/>
        <v>0</v>
      </c>
      <c r="AK53" s="43">
        <f t="shared" si="11"/>
        <v>0</v>
      </c>
      <c r="AL53" s="43">
        <f t="shared" si="12"/>
        <v>0</v>
      </c>
      <c r="AM53" s="43">
        <f t="shared" si="13"/>
        <v>0</v>
      </c>
      <c r="AN53" s="43">
        <f t="shared" si="14"/>
        <v>0</v>
      </c>
      <c r="AO53" s="43" t="str">
        <f>IF(SUM(AE53:AN53)&gt;0,リスト!R$5,".")</f>
        <v>.</v>
      </c>
      <c r="AP53" s="13" t="str">
        <f t="shared" si="15"/>
        <v/>
      </c>
      <c r="AQ53" s="13" t="str">
        <f t="shared" si="16"/>
        <v/>
      </c>
      <c r="AR53" s="13" t="str">
        <f t="shared" si="17"/>
        <v/>
      </c>
      <c r="AS53" s="13" t="str">
        <f t="array" ref="AS53">IFERROR(IF(AND(AP53:AR53=C53),".",リスト!R$6),"--")</f>
        <v>.</v>
      </c>
      <c r="AT53" s="13">
        <f>TEXT(申請企業入力!$O$7&amp;申請企業入力!$P$7&amp;申請企業入力!$Q$7, "0000!/00!/00") * 1</f>
        <v>45260</v>
      </c>
      <c r="AU53" s="13">
        <f>TEXT(申請企業入力!$R$7&amp;申請企業入力!$S$7&amp;申請企業入力!$T$7, "0000!/00!/00") * 1</f>
        <v>45625</v>
      </c>
      <c r="AV53" s="13">
        <f t="shared" si="18"/>
        <v>0</v>
      </c>
      <c r="AW53" s="13">
        <f t="shared" si="19"/>
        <v>1</v>
      </c>
      <c r="AX53" s="13">
        <f t="shared" si="20"/>
        <v>1</v>
      </c>
      <c r="AY53" s="13">
        <f t="shared" si="21"/>
        <v>1</v>
      </c>
      <c r="AZ53" s="13">
        <f t="shared" si="22"/>
        <v>1</v>
      </c>
      <c r="BA53" s="13" t="str">
        <f>IF(SUM(AV53:AZ53)&gt;0,リスト!R$7,".")</f>
        <v>事業期間外の証憑があります</v>
      </c>
      <c r="BB53" s="13">
        <f t="shared" si="23"/>
        <v>0</v>
      </c>
      <c r="BC53" s="13">
        <f t="shared" si="24"/>
        <v>0</v>
      </c>
      <c r="BD53" s="13">
        <f t="shared" si="25"/>
        <v>0</v>
      </c>
      <c r="BE53" s="13">
        <f t="shared" si="26"/>
        <v>0</v>
      </c>
      <c r="BF53" s="13" t="str">
        <f>IF(SUM(BB53:BE53)&gt;0,リスト!R$8,".")</f>
        <v>.</v>
      </c>
    </row>
    <row r="54" spans="2:58" ht="24.9" customHeight="1">
      <c r="B54" s="34">
        <f t="shared" si="0"/>
        <v>454</v>
      </c>
      <c r="C54" s="55"/>
      <c r="D54" s="56"/>
      <c r="E54" s="2"/>
      <c r="F54" s="3"/>
      <c r="G54" s="57"/>
      <c r="H54" s="78"/>
      <c r="I54" s="59"/>
      <c r="J54" s="359">
        <f t="shared" si="27"/>
        <v>0</v>
      </c>
      <c r="K54" s="60"/>
      <c r="L54" s="58"/>
      <c r="M54" s="357">
        <f t="shared" si="1"/>
        <v>0</v>
      </c>
      <c r="N54" s="36"/>
      <c r="O54" s="61"/>
      <c r="P54" s="62"/>
      <c r="Q54" s="63"/>
      <c r="R54" s="64"/>
      <c r="S54" s="65"/>
      <c r="T54" s="64"/>
      <c r="U54" s="66"/>
      <c r="V54" s="64"/>
      <c r="W54" s="67"/>
      <c r="X54" s="64"/>
      <c r="Y54" s="68"/>
      <c r="Z54" s="69"/>
      <c r="AA54" s="73" t="str">
        <f t="shared" si="2"/>
        <v>-</v>
      </c>
      <c r="AB54" s="13" t="str">
        <f t="shared" si="3"/>
        <v>-</v>
      </c>
      <c r="AC54" s="13" t="str">
        <f t="shared" si="4"/>
        <v>-</v>
      </c>
      <c r="AD54" s="13">
        <v>454</v>
      </c>
      <c r="AE54" s="43">
        <f t="shared" si="5"/>
        <v>0</v>
      </c>
      <c r="AF54" s="43">
        <f t="shared" si="6"/>
        <v>0</v>
      </c>
      <c r="AG54" s="43">
        <f t="shared" si="7"/>
        <v>0</v>
      </c>
      <c r="AH54" s="43">
        <f t="shared" si="8"/>
        <v>0</v>
      </c>
      <c r="AI54" s="43">
        <f t="shared" si="9"/>
        <v>0</v>
      </c>
      <c r="AJ54" s="43">
        <f t="shared" si="10"/>
        <v>0</v>
      </c>
      <c r="AK54" s="43">
        <f t="shared" si="11"/>
        <v>0</v>
      </c>
      <c r="AL54" s="43">
        <f t="shared" si="12"/>
        <v>0</v>
      </c>
      <c r="AM54" s="43">
        <f t="shared" si="13"/>
        <v>0</v>
      </c>
      <c r="AN54" s="43">
        <f t="shared" si="14"/>
        <v>0</v>
      </c>
      <c r="AO54" s="43" t="str">
        <f>IF(SUM(AE54:AN54)&gt;0,リスト!R$5,".")</f>
        <v>.</v>
      </c>
      <c r="AP54" s="13" t="str">
        <f t="shared" si="15"/>
        <v/>
      </c>
      <c r="AQ54" s="13" t="str">
        <f t="shared" si="16"/>
        <v/>
      </c>
      <c r="AR54" s="13" t="str">
        <f t="shared" si="17"/>
        <v/>
      </c>
      <c r="AS54" s="13" t="str">
        <f t="array" ref="AS54">IFERROR(IF(AND(AP54:AR54=C54),".",リスト!R$6),"--")</f>
        <v>.</v>
      </c>
      <c r="AT54" s="13">
        <f>TEXT(申請企業入力!$O$7&amp;申請企業入力!$P$7&amp;申請企業入力!$Q$7, "0000!/00!/00") * 1</f>
        <v>45260</v>
      </c>
      <c r="AU54" s="13">
        <f>TEXT(申請企業入力!$R$7&amp;申請企業入力!$S$7&amp;申請企業入力!$T$7, "0000!/00!/00") * 1</f>
        <v>45625</v>
      </c>
      <c r="AV54" s="13">
        <f t="shared" si="18"/>
        <v>0</v>
      </c>
      <c r="AW54" s="13">
        <f t="shared" si="19"/>
        <v>1</v>
      </c>
      <c r="AX54" s="13">
        <f t="shared" si="20"/>
        <v>1</v>
      </c>
      <c r="AY54" s="13">
        <f t="shared" si="21"/>
        <v>1</v>
      </c>
      <c r="AZ54" s="13">
        <f t="shared" si="22"/>
        <v>1</v>
      </c>
      <c r="BA54" s="13" t="str">
        <f>IF(SUM(AV54:AZ54)&gt;0,リスト!R$7,".")</f>
        <v>事業期間外の証憑があります</v>
      </c>
      <c r="BB54" s="13">
        <f t="shared" si="23"/>
        <v>0</v>
      </c>
      <c r="BC54" s="13">
        <f t="shared" si="24"/>
        <v>0</v>
      </c>
      <c r="BD54" s="13">
        <f t="shared" si="25"/>
        <v>0</v>
      </c>
      <c r="BE54" s="13">
        <f t="shared" si="26"/>
        <v>0</v>
      </c>
      <c r="BF54" s="13" t="str">
        <f>IF(SUM(BB54:BE54)&gt;0,リスト!R$8,".")</f>
        <v>.</v>
      </c>
    </row>
    <row r="55" spans="2:58" ht="24.9" customHeight="1">
      <c r="B55" s="34">
        <f t="shared" si="0"/>
        <v>453</v>
      </c>
      <c r="C55" s="55"/>
      <c r="D55" s="56"/>
      <c r="E55" s="2"/>
      <c r="F55" s="3"/>
      <c r="G55" s="57"/>
      <c r="H55" s="78"/>
      <c r="I55" s="59"/>
      <c r="J55" s="359">
        <f t="shared" si="27"/>
        <v>0</v>
      </c>
      <c r="K55" s="60"/>
      <c r="L55" s="58"/>
      <c r="M55" s="357">
        <f t="shared" si="1"/>
        <v>0</v>
      </c>
      <c r="N55" s="36"/>
      <c r="O55" s="61"/>
      <c r="P55" s="62"/>
      <c r="Q55" s="63"/>
      <c r="R55" s="64"/>
      <c r="S55" s="65"/>
      <c r="T55" s="64"/>
      <c r="U55" s="66"/>
      <c r="V55" s="64"/>
      <c r="W55" s="67"/>
      <c r="X55" s="64"/>
      <c r="Y55" s="68"/>
      <c r="Z55" s="69"/>
      <c r="AA55" s="73" t="str">
        <f t="shared" si="2"/>
        <v>-</v>
      </c>
      <c r="AB55" s="13" t="str">
        <f t="shared" si="3"/>
        <v>-</v>
      </c>
      <c r="AC55" s="13" t="str">
        <f t="shared" si="4"/>
        <v>-</v>
      </c>
      <c r="AD55" s="13">
        <v>453</v>
      </c>
      <c r="AE55" s="43">
        <f t="shared" si="5"/>
        <v>0</v>
      </c>
      <c r="AF55" s="43">
        <f t="shared" si="6"/>
        <v>0</v>
      </c>
      <c r="AG55" s="43">
        <f t="shared" si="7"/>
        <v>0</v>
      </c>
      <c r="AH55" s="43">
        <f t="shared" si="8"/>
        <v>0</v>
      </c>
      <c r="AI55" s="43">
        <f t="shared" si="9"/>
        <v>0</v>
      </c>
      <c r="AJ55" s="43">
        <f t="shared" si="10"/>
        <v>0</v>
      </c>
      <c r="AK55" s="43">
        <f t="shared" si="11"/>
        <v>0</v>
      </c>
      <c r="AL55" s="43">
        <f t="shared" si="12"/>
        <v>0</v>
      </c>
      <c r="AM55" s="43">
        <f t="shared" si="13"/>
        <v>0</v>
      </c>
      <c r="AN55" s="43">
        <f t="shared" si="14"/>
        <v>0</v>
      </c>
      <c r="AO55" s="43" t="str">
        <f>IF(SUM(AE55:AN55)&gt;0,リスト!R$5,".")</f>
        <v>.</v>
      </c>
      <c r="AP55" s="13" t="str">
        <f t="shared" si="15"/>
        <v/>
      </c>
      <c r="AQ55" s="13" t="str">
        <f t="shared" si="16"/>
        <v/>
      </c>
      <c r="AR55" s="13" t="str">
        <f t="shared" si="17"/>
        <v/>
      </c>
      <c r="AS55" s="13" t="str">
        <f t="array" ref="AS55">IFERROR(IF(AND(AP55:AR55=C55),".",リスト!R$6),"--")</f>
        <v>.</v>
      </c>
      <c r="AT55" s="13">
        <f>TEXT(申請企業入力!$O$7&amp;申請企業入力!$P$7&amp;申請企業入力!$Q$7, "0000!/00!/00") * 1</f>
        <v>45260</v>
      </c>
      <c r="AU55" s="13">
        <f>TEXT(申請企業入力!$R$7&amp;申請企業入力!$S$7&amp;申請企業入力!$T$7, "0000!/00!/00") * 1</f>
        <v>45625</v>
      </c>
      <c r="AV55" s="13">
        <f t="shared" si="18"/>
        <v>0</v>
      </c>
      <c r="AW55" s="13">
        <f t="shared" si="19"/>
        <v>1</v>
      </c>
      <c r="AX55" s="13">
        <f t="shared" si="20"/>
        <v>1</v>
      </c>
      <c r="AY55" s="13">
        <f t="shared" si="21"/>
        <v>1</v>
      </c>
      <c r="AZ55" s="13">
        <f t="shared" si="22"/>
        <v>1</v>
      </c>
      <c r="BA55" s="13" t="str">
        <f>IF(SUM(AV55:AZ55)&gt;0,リスト!R$7,".")</f>
        <v>事業期間外の証憑があります</v>
      </c>
      <c r="BB55" s="13">
        <f t="shared" si="23"/>
        <v>0</v>
      </c>
      <c r="BC55" s="13">
        <f t="shared" si="24"/>
        <v>0</v>
      </c>
      <c r="BD55" s="13">
        <f t="shared" si="25"/>
        <v>0</v>
      </c>
      <c r="BE55" s="13">
        <f t="shared" si="26"/>
        <v>0</v>
      </c>
      <c r="BF55" s="13" t="str">
        <f>IF(SUM(BB55:BE55)&gt;0,リスト!R$8,".")</f>
        <v>.</v>
      </c>
    </row>
    <row r="56" spans="2:58" ht="24.9" customHeight="1">
      <c r="B56" s="34">
        <f t="shared" si="0"/>
        <v>452</v>
      </c>
      <c r="C56" s="55"/>
      <c r="D56" s="56"/>
      <c r="E56" s="2"/>
      <c r="F56" s="3"/>
      <c r="G56" s="57"/>
      <c r="H56" s="78"/>
      <c r="I56" s="59"/>
      <c r="J56" s="359">
        <f t="shared" si="27"/>
        <v>0</v>
      </c>
      <c r="K56" s="60"/>
      <c r="L56" s="58"/>
      <c r="M56" s="357">
        <f t="shared" si="1"/>
        <v>0</v>
      </c>
      <c r="N56" s="36"/>
      <c r="O56" s="61"/>
      <c r="P56" s="62"/>
      <c r="Q56" s="63"/>
      <c r="R56" s="64"/>
      <c r="S56" s="65"/>
      <c r="T56" s="64"/>
      <c r="U56" s="66"/>
      <c r="V56" s="64"/>
      <c r="W56" s="67"/>
      <c r="X56" s="64"/>
      <c r="Y56" s="68"/>
      <c r="Z56" s="69"/>
      <c r="AA56" s="73" t="str">
        <f t="shared" si="2"/>
        <v>-</v>
      </c>
      <c r="AB56" s="13" t="str">
        <f t="shared" si="3"/>
        <v>-</v>
      </c>
      <c r="AC56" s="13" t="str">
        <f t="shared" si="4"/>
        <v>-</v>
      </c>
      <c r="AD56" s="13">
        <v>452</v>
      </c>
      <c r="AE56" s="43">
        <f t="shared" si="5"/>
        <v>0</v>
      </c>
      <c r="AF56" s="43">
        <f t="shared" si="6"/>
        <v>0</v>
      </c>
      <c r="AG56" s="43">
        <f t="shared" si="7"/>
        <v>0</v>
      </c>
      <c r="AH56" s="43">
        <f t="shared" si="8"/>
        <v>0</v>
      </c>
      <c r="AI56" s="43">
        <f t="shared" si="9"/>
        <v>0</v>
      </c>
      <c r="AJ56" s="43">
        <f t="shared" si="10"/>
        <v>0</v>
      </c>
      <c r="AK56" s="43">
        <f t="shared" si="11"/>
        <v>0</v>
      </c>
      <c r="AL56" s="43">
        <f t="shared" si="12"/>
        <v>0</v>
      </c>
      <c r="AM56" s="43">
        <f t="shared" si="13"/>
        <v>0</v>
      </c>
      <c r="AN56" s="43">
        <f t="shared" si="14"/>
        <v>0</v>
      </c>
      <c r="AO56" s="43" t="str">
        <f>IF(SUM(AE56:AN56)&gt;0,リスト!R$5,".")</f>
        <v>.</v>
      </c>
      <c r="AP56" s="13" t="str">
        <f t="shared" si="15"/>
        <v/>
      </c>
      <c r="AQ56" s="13" t="str">
        <f t="shared" si="16"/>
        <v/>
      </c>
      <c r="AR56" s="13" t="str">
        <f t="shared" si="17"/>
        <v/>
      </c>
      <c r="AS56" s="13" t="str">
        <f t="array" ref="AS56">IFERROR(IF(AND(AP56:AR56=C56),".",リスト!R$6),"--")</f>
        <v>.</v>
      </c>
      <c r="AT56" s="13">
        <f>TEXT(申請企業入力!$O$7&amp;申請企業入力!$P$7&amp;申請企業入力!$Q$7, "0000!/00!/00") * 1</f>
        <v>45260</v>
      </c>
      <c r="AU56" s="13">
        <f>TEXT(申請企業入力!$R$7&amp;申請企業入力!$S$7&amp;申請企業入力!$T$7, "0000!/00!/00") * 1</f>
        <v>45625</v>
      </c>
      <c r="AV56" s="13">
        <f t="shared" si="18"/>
        <v>0</v>
      </c>
      <c r="AW56" s="13">
        <f t="shared" si="19"/>
        <v>1</v>
      </c>
      <c r="AX56" s="13">
        <f t="shared" si="20"/>
        <v>1</v>
      </c>
      <c r="AY56" s="13">
        <f t="shared" si="21"/>
        <v>1</v>
      </c>
      <c r="AZ56" s="13">
        <f t="shared" si="22"/>
        <v>1</v>
      </c>
      <c r="BA56" s="13" t="str">
        <f>IF(SUM(AV56:AZ56)&gt;0,リスト!R$7,".")</f>
        <v>事業期間外の証憑があります</v>
      </c>
      <c r="BB56" s="13">
        <f t="shared" si="23"/>
        <v>0</v>
      </c>
      <c r="BC56" s="13">
        <f t="shared" si="24"/>
        <v>0</v>
      </c>
      <c r="BD56" s="13">
        <f t="shared" si="25"/>
        <v>0</v>
      </c>
      <c r="BE56" s="13">
        <f t="shared" si="26"/>
        <v>0</v>
      </c>
      <c r="BF56" s="13" t="str">
        <f>IF(SUM(BB56:BE56)&gt;0,リスト!R$8,".")</f>
        <v>.</v>
      </c>
    </row>
    <row r="57" spans="2:58" ht="24.9" customHeight="1">
      <c r="B57" s="34">
        <f t="shared" si="0"/>
        <v>451</v>
      </c>
      <c r="C57" s="55"/>
      <c r="D57" s="56"/>
      <c r="E57" s="2"/>
      <c r="F57" s="3"/>
      <c r="G57" s="57"/>
      <c r="H57" s="78"/>
      <c r="I57" s="59"/>
      <c r="J57" s="359">
        <f t="shared" si="27"/>
        <v>0</v>
      </c>
      <c r="K57" s="60"/>
      <c r="L57" s="58"/>
      <c r="M57" s="357">
        <f t="shared" si="1"/>
        <v>0</v>
      </c>
      <c r="N57" s="36"/>
      <c r="O57" s="61"/>
      <c r="P57" s="62"/>
      <c r="Q57" s="63"/>
      <c r="R57" s="64"/>
      <c r="S57" s="65"/>
      <c r="T57" s="64"/>
      <c r="U57" s="66"/>
      <c r="V57" s="64"/>
      <c r="W57" s="67"/>
      <c r="X57" s="64"/>
      <c r="Y57" s="68"/>
      <c r="Z57" s="69"/>
      <c r="AA57" s="73" t="str">
        <f t="shared" si="2"/>
        <v>-</v>
      </c>
      <c r="AB57" s="13" t="str">
        <f t="shared" si="3"/>
        <v>-</v>
      </c>
      <c r="AC57" s="13" t="str">
        <f t="shared" si="4"/>
        <v>-</v>
      </c>
      <c r="AD57" s="13">
        <v>451</v>
      </c>
      <c r="AE57" s="43">
        <f t="shared" si="5"/>
        <v>0</v>
      </c>
      <c r="AF57" s="43">
        <f t="shared" si="6"/>
        <v>0</v>
      </c>
      <c r="AG57" s="43">
        <f t="shared" si="7"/>
        <v>0</v>
      </c>
      <c r="AH57" s="43">
        <f t="shared" si="8"/>
        <v>0</v>
      </c>
      <c r="AI57" s="43">
        <f t="shared" si="9"/>
        <v>0</v>
      </c>
      <c r="AJ57" s="43">
        <f t="shared" si="10"/>
        <v>0</v>
      </c>
      <c r="AK57" s="43">
        <f t="shared" si="11"/>
        <v>0</v>
      </c>
      <c r="AL57" s="43">
        <f t="shared" si="12"/>
        <v>0</v>
      </c>
      <c r="AM57" s="43">
        <f t="shared" si="13"/>
        <v>0</v>
      </c>
      <c r="AN57" s="43">
        <f t="shared" si="14"/>
        <v>0</v>
      </c>
      <c r="AO57" s="43" t="str">
        <f>IF(SUM(AE57:AN57)&gt;0,リスト!R$5,".")</f>
        <v>.</v>
      </c>
      <c r="AP57" s="13" t="str">
        <f t="shared" si="15"/>
        <v/>
      </c>
      <c r="AQ57" s="13" t="str">
        <f t="shared" si="16"/>
        <v/>
      </c>
      <c r="AR57" s="13" t="str">
        <f t="shared" si="17"/>
        <v/>
      </c>
      <c r="AS57" s="13" t="str">
        <f t="array" ref="AS57">IFERROR(IF(AND(AP57:AR57=C57),".",リスト!R$6),"--")</f>
        <v>.</v>
      </c>
      <c r="AT57" s="13">
        <f>TEXT(申請企業入力!$O$7&amp;申請企業入力!$P$7&amp;申請企業入力!$Q$7, "0000!/00!/00") * 1</f>
        <v>45260</v>
      </c>
      <c r="AU57" s="13">
        <f>TEXT(申請企業入力!$R$7&amp;申請企業入力!$S$7&amp;申請企業入力!$T$7, "0000!/00!/00") * 1</f>
        <v>45625</v>
      </c>
      <c r="AV57" s="13">
        <f t="shared" si="18"/>
        <v>0</v>
      </c>
      <c r="AW57" s="13">
        <f t="shared" si="19"/>
        <v>1</v>
      </c>
      <c r="AX57" s="13">
        <f t="shared" si="20"/>
        <v>1</v>
      </c>
      <c r="AY57" s="13">
        <f t="shared" si="21"/>
        <v>1</v>
      </c>
      <c r="AZ57" s="13">
        <f t="shared" si="22"/>
        <v>1</v>
      </c>
      <c r="BA57" s="13" t="str">
        <f>IF(SUM(AV57:AZ57)&gt;0,リスト!R$7,".")</f>
        <v>事業期間外の証憑があります</v>
      </c>
      <c r="BB57" s="13">
        <f t="shared" si="23"/>
        <v>0</v>
      </c>
      <c r="BC57" s="13">
        <f t="shared" si="24"/>
        <v>0</v>
      </c>
      <c r="BD57" s="13">
        <f t="shared" si="25"/>
        <v>0</v>
      </c>
      <c r="BE57" s="13">
        <f t="shared" si="26"/>
        <v>0</v>
      </c>
      <c r="BF57" s="13" t="str">
        <f>IF(SUM(BB57:BE57)&gt;0,リスト!R$8,".")</f>
        <v>.</v>
      </c>
    </row>
    <row r="58" spans="2:58" ht="24.9" customHeight="1">
      <c r="B58" s="34">
        <f t="shared" si="0"/>
        <v>450</v>
      </c>
      <c r="C58" s="55"/>
      <c r="D58" s="56"/>
      <c r="E58" s="2"/>
      <c r="F58" s="3"/>
      <c r="G58" s="57"/>
      <c r="H58" s="78"/>
      <c r="I58" s="59"/>
      <c r="J58" s="359">
        <f t="shared" si="27"/>
        <v>0</v>
      </c>
      <c r="K58" s="60"/>
      <c r="L58" s="58"/>
      <c r="M58" s="357">
        <f t="shared" si="1"/>
        <v>0</v>
      </c>
      <c r="N58" s="36"/>
      <c r="O58" s="61"/>
      <c r="P58" s="62"/>
      <c r="Q58" s="63"/>
      <c r="R58" s="64"/>
      <c r="S58" s="65"/>
      <c r="T58" s="64"/>
      <c r="U58" s="66"/>
      <c r="V58" s="64"/>
      <c r="W58" s="67"/>
      <c r="X58" s="64"/>
      <c r="Y58" s="68"/>
      <c r="Z58" s="69"/>
      <c r="AA58" s="73" t="str">
        <f t="shared" si="2"/>
        <v>-</v>
      </c>
      <c r="AB58" s="13" t="str">
        <f t="shared" si="3"/>
        <v>-</v>
      </c>
      <c r="AC58" s="13" t="str">
        <f t="shared" si="4"/>
        <v>-</v>
      </c>
      <c r="AD58" s="13">
        <v>450</v>
      </c>
      <c r="AE58" s="43">
        <f t="shared" si="5"/>
        <v>0</v>
      </c>
      <c r="AF58" s="43">
        <f t="shared" si="6"/>
        <v>0</v>
      </c>
      <c r="AG58" s="43">
        <f t="shared" si="7"/>
        <v>0</v>
      </c>
      <c r="AH58" s="43">
        <f t="shared" si="8"/>
        <v>0</v>
      </c>
      <c r="AI58" s="43">
        <f t="shared" si="9"/>
        <v>0</v>
      </c>
      <c r="AJ58" s="43">
        <f t="shared" si="10"/>
        <v>0</v>
      </c>
      <c r="AK58" s="43">
        <f t="shared" si="11"/>
        <v>0</v>
      </c>
      <c r="AL58" s="43">
        <f t="shared" si="12"/>
        <v>0</v>
      </c>
      <c r="AM58" s="43">
        <f t="shared" si="13"/>
        <v>0</v>
      </c>
      <c r="AN58" s="43">
        <f t="shared" si="14"/>
        <v>0</v>
      </c>
      <c r="AO58" s="43" t="str">
        <f>IF(SUM(AE58:AN58)&gt;0,リスト!R$5,".")</f>
        <v>.</v>
      </c>
      <c r="AP58" s="13" t="str">
        <f t="shared" si="15"/>
        <v/>
      </c>
      <c r="AQ58" s="13" t="str">
        <f t="shared" si="16"/>
        <v/>
      </c>
      <c r="AR58" s="13" t="str">
        <f t="shared" si="17"/>
        <v/>
      </c>
      <c r="AS58" s="13" t="str">
        <f t="array" ref="AS58">IFERROR(IF(AND(AP58:AR58=C58),".",リスト!R$6),"--")</f>
        <v>.</v>
      </c>
      <c r="AT58" s="13">
        <f>TEXT(申請企業入力!$O$7&amp;申請企業入力!$P$7&amp;申請企業入力!$Q$7, "0000!/00!/00") * 1</f>
        <v>45260</v>
      </c>
      <c r="AU58" s="13">
        <f>TEXT(申請企業入力!$R$7&amp;申請企業入力!$S$7&amp;申請企業入力!$T$7, "0000!/00!/00") * 1</f>
        <v>45625</v>
      </c>
      <c r="AV58" s="13">
        <f t="shared" si="18"/>
        <v>0</v>
      </c>
      <c r="AW58" s="13">
        <f t="shared" si="19"/>
        <v>1</v>
      </c>
      <c r="AX58" s="13">
        <f t="shared" si="20"/>
        <v>1</v>
      </c>
      <c r="AY58" s="13">
        <f t="shared" si="21"/>
        <v>1</v>
      </c>
      <c r="AZ58" s="13">
        <f t="shared" si="22"/>
        <v>1</v>
      </c>
      <c r="BA58" s="13" t="str">
        <f>IF(SUM(AV58:AZ58)&gt;0,リスト!R$7,".")</f>
        <v>事業期間外の証憑があります</v>
      </c>
      <c r="BB58" s="13">
        <f t="shared" si="23"/>
        <v>0</v>
      </c>
      <c r="BC58" s="13">
        <f t="shared" si="24"/>
        <v>0</v>
      </c>
      <c r="BD58" s="13">
        <f t="shared" si="25"/>
        <v>0</v>
      </c>
      <c r="BE58" s="13">
        <f t="shared" si="26"/>
        <v>0</v>
      </c>
      <c r="BF58" s="13" t="str">
        <f>IF(SUM(BB58:BE58)&gt;0,リスト!R$8,".")</f>
        <v>.</v>
      </c>
    </row>
    <row r="59" spans="2:58" ht="24.9" customHeight="1">
      <c r="B59" s="34">
        <f t="shared" si="0"/>
        <v>449</v>
      </c>
      <c r="C59" s="55"/>
      <c r="D59" s="56"/>
      <c r="E59" s="2"/>
      <c r="F59" s="3"/>
      <c r="G59" s="57"/>
      <c r="H59" s="78"/>
      <c r="I59" s="59"/>
      <c r="J59" s="359">
        <f t="shared" si="27"/>
        <v>0</v>
      </c>
      <c r="K59" s="60"/>
      <c r="L59" s="58"/>
      <c r="M59" s="357">
        <f t="shared" si="1"/>
        <v>0</v>
      </c>
      <c r="N59" s="36"/>
      <c r="O59" s="61"/>
      <c r="P59" s="62"/>
      <c r="Q59" s="63"/>
      <c r="R59" s="64"/>
      <c r="S59" s="65"/>
      <c r="T59" s="64"/>
      <c r="U59" s="66"/>
      <c r="V59" s="64"/>
      <c r="W59" s="67"/>
      <c r="X59" s="64"/>
      <c r="Y59" s="68"/>
      <c r="Z59" s="69"/>
      <c r="AA59" s="73" t="str">
        <f t="shared" si="2"/>
        <v>-</v>
      </c>
      <c r="AB59" s="13" t="str">
        <f t="shared" si="3"/>
        <v>-</v>
      </c>
      <c r="AC59" s="13" t="str">
        <f t="shared" si="4"/>
        <v>-</v>
      </c>
      <c r="AD59" s="13">
        <v>449</v>
      </c>
      <c r="AE59" s="43">
        <f t="shared" si="5"/>
        <v>0</v>
      </c>
      <c r="AF59" s="43">
        <f t="shared" si="6"/>
        <v>0</v>
      </c>
      <c r="AG59" s="43">
        <f t="shared" si="7"/>
        <v>0</v>
      </c>
      <c r="AH59" s="43">
        <f t="shared" si="8"/>
        <v>0</v>
      </c>
      <c r="AI59" s="43">
        <f t="shared" si="9"/>
        <v>0</v>
      </c>
      <c r="AJ59" s="43">
        <f t="shared" si="10"/>
        <v>0</v>
      </c>
      <c r="AK59" s="43">
        <f t="shared" si="11"/>
        <v>0</v>
      </c>
      <c r="AL59" s="43">
        <f t="shared" si="12"/>
        <v>0</v>
      </c>
      <c r="AM59" s="43">
        <f t="shared" si="13"/>
        <v>0</v>
      </c>
      <c r="AN59" s="43">
        <f t="shared" si="14"/>
        <v>0</v>
      </c>
      <c r="AO59" s="43" t="str">
        <f>IF(SUM(AE59:AN59)&gt;0,リスト!R$5,".")</f>
        <v>.</v>
      </c>
      <c r="AP59" s="13" t="str">
        <f t="shared" si="15"/>
        <v/>
      </c>
      <c r="AQ59" s="13" t="str">
        <f t="shared" si="16"/>
        <v/>
      </c>
      <c r="AR59" s="13" t="str">
        <f t="shared" si="17"/>
        <v/>
      </c>
      <c r="AS59" s="13" t="str">
        <f t="array" ref="AS59">IFERROR(IF(AND(AP59:AR59=C59),".",リスト!R$6),"--")</f>
        <v>.</v>
      </c>
      <c r="AT59" s="13">
        <f>TEXT(申請企業入力!$O$7&amp;申請企業入力!$P$7&amp;申請企業入力!$Q$7, "0000!/00!/00") * 1</f>
        <v>45260</v>
      </c>
      <c r="AU59" s="13">
        <f>TEXT(申請企業入力!$R$7&amp;申請企業入力!$S$7&amp;申請企業入力!$T$7, "0000!/00!/00") * 1</f>
        <v>45625</v>
      </c>
      <c r="AV59" s="13">
        <f t="shared" si="18"/>
        <v>0</v>
      </c>
      <c r="AW59" s="13">
        <f t="shared" si="19"/>
        <v>1</v>
      </c>
      <c r="AX59" s="13">
        <f t="shared" si="20"/>
        <v>1</v>
      </c>
      <c r="AY59" s="13">
        <f t="shared" si="21"/>
        <v>1</v>
      </c>
      <c r="AZ59" s="13">
        <f t="shared" si="22"/>
        <v>1</v>
      </c>
      <c r="BA59" s="13" t="str">
        <f>IF(SUM(AV59:AZ59)&gt;0,リスト!R$7,".")</f>
        <v>事業期間外の証憑があります</v>
      </c>
      <c r="BB59" s="13">
        <f t="shared" si="23"/>
        <v>0</v>
      </c>
      <c r="BC59" s="13">
        <f t="shared" si="24"/>
        <v>0</v>
      </c>
      <c r="BD59" s="13">
        <f t="shared" si="25"/>
        <v>0</v>
      </c>
      <c r="BE59" s="13">
        <f t="shared" si="26"/>
        <v>0</v>
      </c>
      <c r="BF59" s="13" t="str">
        <f>IF(SUM(BB59:BE59)&gt;0,リスト!R$8,".")</f>
        <v>.</v>
      </c>
    </row>
    <row r="60" spans="2:58" ht="24.9" customHeight="1">
      <c r="B60" s="34">
        <f t="shared" si="0"/>
        <v>448</v>
      </c>
      <c r="C60" s="55"/>
      <c r="D60" s="56"/>
      <c r="E60" s="2"/>
      <c r="F60" s="3"/>
      <c r="G60" s="57"/>
      <c r="H60" s="78"/>
      <c r="I60" s="59"/>
      <c r="J60" s="359">
        <f t="shared" si="27"/>
        <v>0</v>
      </c>
      <c r="K60" s="60"/>
      <c r="L60" s="58"/>
      <c r="M60" s="357">
        <f t="shared" si="1"/>
        <v>0</v>
      </c>
      <c r="N60" s="36"/>
      <c r="O60" s="61"/>
      <c r="P60" s="62"/>
      <c r="Q60" s="63"/>
      <c r="R60" s="64"/>
      <c r="S60" s="65"/>
      <c r="T60" s="64"/>
      <c r="U60" s="66"/>
      <c r="V60" s="64"/>
      <c r="W60" s="67"/>
      <c r="X60" s="64"/>
      <c r="Y60" s="68"/>
      <c r="Z60" s="69"/>
      <c r="AA60" s="73" t="str">
        <f t="shared" si="2"/>
        <v>-</v>
      </c>
      <c r="AB60" s="13" t="str">
        <f t="shared" si="3"/>
        <v>-</v>
      </c>
      <c r="AC60" s="13" t="str">
        <f t="shared" si="4"/>
        <v>-</v>
      </c>
      <c r="AD60" s="13">
        <v>448</v>
      </c>
      <c r="AE60" s="43">
        <f t="shared" si="5"/>
        <v>0</v>
      </c>
      <c r="AF60" s="43">
        <f t="shared" si="6"/>
        <v>0</v>
      </c>
      <c r="AG60" s="43">
        <f t="shared" si="7"/>
        <v>0</v>
      </c>
      <c r="AH60" s="43">
        <f t="shared" si="8"/>
        <v>0</v>
      </c>
      <c r="AI60" s="43">
        <f t="shared" si="9"/>
        <v>0</v>
      </c>
      <c r="AJ60" s="43">
        <f t="shared" si="10"/>
        <v>0</v>
      </c>
      <c r="AK60" s="43">
        <f t="shared" si="11"/>
        <v>0</v>
      </c>
      <c r="AL60" s="43">
        <f t="shared" si="12"/>
        <v>0</v>
      </c>
      <c r="AM60" s="43">
        <f t="shared" si="13"/>
        <v>0</v>
      </c>
      <c r="AN60" s="43">
        <f t="shared" si="14"/>
        <v>0</v>
      </c>
      <c r="AO60" s="43" t="str">
        <f>IF(SUM(AE60:AN60)&gt;0,リスト!R$5,".")</f>
        <v>.</v>
      </c>
      <c r="AP60" s="13" t="str">
        <f t="shared" si="15"/>
        <v/>
      </c>
      <c r="AQ60" s="13" t="str">
        <f t="shared" si="16"/>
        <v/>
      </c>
      <c r="AR60" s="13" t="str">
        <f t="shared" si="17"/>
        <v/>
      </c>
      <c r="AS60" s="13" t="str">
        <f t="array" ref="AS60">IFERROR(IF(AND(AP60:AR60=C60),".",リスト!R$6),"--")</f>
        <v>.</v>
      </c>
      <c r="AT60" s="13">
        <f>TEXT(申請企業入力!$O$7&amp;申請企業入力!$P$7&amp;申請企業入力!$Q$7, "0000!/00!/00") * 1</f>
        <v>45260</v>
      </c>
      <c r="AU60" s="13">
        <f>TEXT(申請企業入力!$R$7&amp;申請企業入力!$S$7&amp;申請企業入力!$T$7, "0000!/00!/00") * 1</f>
        <v>45625</v>
      </c>
      <c r="AV60" s="13">
        <f t="shared" si="18"/>
        <v>0</v>
      </c>
      <c r="AW60" s="13">
        <f t="shared" si="19"/>
        <v>1</v>
      </c>
      <c r="AX60" s="13">
        <f t="shared" si="20"/>
        <v>1</v>
      </c>
      <c r="AY60" s="13">
        <f t="shared" si="21"/>
        <v>1</v>
      </c>
      <c r="AZ60" s="13">
        <f t="shared" si="22"/>
        <v>1</v>
      </c>
      <c r="BA60" s="13" t="str">
        <f>IF(SUM(AV60:AZ60)&gt;0,リスト!R$7,".")</f>
        <v>事業期間外の証憑があります</v>
      </c>
      <c r="BB60" s="13">
        <f t="shared" si="23"/>
        <v>0</v>
      </c>
      <c r="BC60" s="13">
        <f t="shared" si="24"/>
        <v>0</v>
      </c>
      <c r="BD60" s="13">
        <f t="shared" si="25"/>
        <v>0</v>
      </c>
      <c r="BE60" s="13">
        <f t="shared" si="26"/>
        <v>0</v>
      </c>
      <c r="BF60" s="13" t="str">
        <f>IF(SUM(BB60:BE60)&gt;0,リスト!R$8,".")</f>
        <v>.</v>
      </c>
    </row>
    <row r="61" spans="2:58" ht="24.9" customHeight="1">
      <c r="B61" s="34">
        <f t="shared" si="0"/>
        <v>447</v>
      </c>
      <c r="C61" s="55"/>
      <c r="D61" s="56"/>
      <c r="E61" s="2"/>
      <c r="F61" s="3"/>
      <c r="G61" s="57"/>
      <c r="H61" s="78"/>
      <c r="I61" s="59"/>
      <c r="J61" s="359">
        <f t="shared" si="27"/>
        <v>0</v>
      </c>
      <c r="K61" s="60"/>
      <c r="L61" s="58"/>
      <c r="M61" s="357">
        <f t="shared" si="1"/>
        <v>0</v>
      </c>
      <c r="N61" s="36"/>
      <c r="O61" s="61"/>
      <c r="P61" s="62"/>
      <c r="Q61" s="63"/>
      <c r="R61" s="64"/>
      <c r="S61" s="65"/>
      <c r="T61" s="64"/>
      <c r="U61" s="66"/>
      <c r="V61" s="64"/>
      <c r="W61" s="67"/>
      <c r="X61" s="64"/>
      <c r="Y61" s="68"/>
      <c r="Z61" s="69"/>
      <c r="AA61" s="73" t="str">
        <f t="shared" si="2"/>
        <v>-</v>
      </c>
      <c r="AB61" s="13" t="str">
        <f t="shared" si="3"/>
        <v>-</v>
      </c>
      <c r="AC61" s="13" t="str">
        <f t="shared" si="4"/>
        <v>-</v>
      </c>
      <c r="AD61" s="13">
        <v>447</v>
      </c>
      <c r="AE61" s="43">
        <f t="shared" si="5"/>
        <v>0</v>
      </c>
      <c r="AF61" s="43">
        <f t="shared" si="6"/>
        <v>0</v>
      </c>
      <c r="AG61" s="43">
        <f t="shared" si="7"/>
        <v>0</v>
      </c>
      <c r="AH61" s="43">
        <f t="shared" si="8"/>
        <v>0</v>
      </c>
      <c r="AI61" s="43">
        <f t="shared" si="9"/>
        <v>0</v>
      </c>
      <c r="AJ61" s="43">
        <f t="shared" si="10"/>
        <v>0</v>
      </c>
      <c r="AK61" s="43">
        <f t="shared" si="11"/>
        <v>0</v>
      </c>
      <c r="AL61" s="43">
        <f t="shared" si="12"/>
        <v>0</v>
      </c>
      <c r="AM61" s="43">
        <f t="shared" si="13"/>
        <v>0</v>
      </c>
      <c r="AN61" s="43">
        <f t="shared" si="14"/>
        <v>0</v>
      </c>
      <c r="AO61" s="43" t="str">
        <f>IF(SUM(AE61:AN61)&gt;0,リスト!R$5,".")</f>
        <v>.</v>
      </c>
      <c r="AP61" s="13" t="str">
        <f t="shared" si="15"/>
        <v/>
      </c>
      <c r="AQ61" s="13" t="str">
        <f t="shared" si="16"/>
        <v/>
      </c>
      <c r="AR61" s="13" t="str">
        <f t="shared" si="17"/>
        <v/>
      </c>
      <c r="AS61" s="13" t="str">
        <f t="array" ref="AS61">IFERROR(IF(AND(AP61:AR61=C61),".",リスト!R$6),"--")</f>
        <v>.</v>
      </c>
      <c r="AT61" s="13">
        <f>TEXT(申請企業入力!$O$7&amp;申請企業入力!$P$7&amp;申請企業入力!$Q$7, "0000!/00!/00") * 1</f>
        <v>45260</v>
      </c>
      <c r="AU61" s="13">
        <f>TEXT(申請企業入力!$R$7&amp;申請企業入力!$S$7&amp;申請企業入力!$T$7, "0000!/00!/00") * 1</f>
        <v>45625</v>
      </c>
      <c r="AV61" s="13">
        <f t="shared" si="18"/>
        <v>0</v>
      </c>
      <c r="AW61" s="13">
        <f t="shared" si="19"/>
        <v>1</v>
      </c>
      <c r="AX61" s="13">
        <f t="shared" si="20"/>
        <v>1</v>
      </c>
      <c r="AY61" s="13">
        <f t="shared" si="21"/>
        <v>1</v>
      </c>
      <c r="AZ61" s="13">
        <f t="shared" si="22"/>
        <v>1</v>
      </c>
      <c r="BA61" s="13" t="str">
        <f>IF(SUM(AV61:AZ61)&gt;0,リスト!R$7,".")</f>
        <v>事業期間外の証憑があります</v>
      </c>
      <c r="BB61" s="13">
        <f t="shared" si="23"/>
        <v>0</v>
      </c>
      <c r="BC61" s="13">
        <f t="shared" si="24"/>
        <v>0</v>
      </c>
      <c r="BD61" s="13">
        <f t="shared" si="25"/>
        <v>0</v>
      </c>
      <c r="BE61" s="13">
        <f t="shared" si="26"/>
        <v>0</v>
      </c>
      <c r="BF61" s="13" t="str">
        <f>IF(SUM(BB61:BE61)&gt;0,リスト!R$8,".")</f>
        <v>.</v>
      </c>
    </row>
    <row r="62" spans="2:58" ht="24.9" customHeight="1">
      <c r="B62" s="34">
        <f t="shared" si="0"/>
        <v>446</v>
      </c>
      <c r="C62" s="55"/>
      <c r="D62" s="56"/>
      <c r="E62" s="2"/>
      <c r="F62" s="3"/>
      <c r="G62" s="57"/>
      <c r="H62" s="78"/>
      <c r="I62" s="59"/>
      <c r="J62" s="359">
        <f t="shared" si="27"/>
        <v>0</v>
      </c>
      <c r="K62" s="60"/>
      <c r="L62" s="58"/>
      <c r="M62" s="357">
        <f t="shared" si="1"/>
        <v>0</v>
      </c>
      <c r="N62" s="36"/>
      <c r="O62" s="61"/>
      <c r="P62" s="62"/>
      <c r="Q62" s="63"/>
      <c r="R62" s="64"/>
      <c r="S62" s="65"/>
      <c r="T62" s="64"/>
      <c r="U62" s="66"/>
      <c r="V62" s="64"/>
      <c r="W62" s="67"/>
      <c r="X62" s="64"/>
      <c r="Y62" s="68"/>
      <c r="Z62" s="69"/>
      <c r="AA62" s="73" t="str">
        <f t="shared" si="2"/>
        <v>-</v>
      </c>
      <c r="AB62" s="13" t="str">
        <f t="shared" si="3"/>
        <v>-</v>
      </c>
      <c r="AC62" s="13" t="str">
        <f t="shared" si="4"/>
        <v>-</v>
      </c>
      <c r="AD62" s="13">
        <v>446</v>
      </c>
      <c r="AE62" s="43">
        <f t="shared" si="5"/>
        <v>0</v>
      </c>
      <c r="AF62" s="43">
        <f t="shared" si="6"/>
        <v>0</v>
      </c>
      <c r="AG62" s="43">
        <f t="shared" si="7"/>
        <v>0</v>
      </c>
      <c r="AH62" s="43">
        <f t="shared" si="8"/>
        <v>0</v>
      </c>
      <c r="AI62" s="43">
        <f t="shared" si="9"/>
        <v>0</v>
      </c>
      <c r="AJ62" s="43">
        <f t="shared" si="10"/>
        <v>0</v>
      </c>
      <c r="AK62" s="43">
        <f t="shared" si="11"/>
        <v>0</v>
      </c>
      <c r="AL62" s="43">
        <f t="shared" si="12"/>
        <v>0</v>
      </c>
      <c r="AM62" s="43">
        <f t="shared" si="13"/>
        <v>0</v>
      </c>
      <c r="AN62" s="43">
        <f t="shared" si="14"/>
        <v>0</v>
      </c>
      <c r="AO62" s="43" t="str">
        <f>IF(SUM(AE62:AN62)&gt;0,リスト!R$5,".")</f>
        <v>.</v>
      </c>
      <c r="AP62" s="13" t="str">
        <f t="shared" si="15"/>
        <v/>
      </c>
      <c r="AQ62" s="13" t="str">
        <f t="shared" si="16"/>
        <v/>
      </c>
      <c r="AR62" s="13" t="str">
        <f t="shared" si="17"/>
        <v/>
      </c>
      <c r="AS62" s="13" t="str">
        <f t="array" ref="AS62">IFERROR(IF(AND(AP62:AR62=C62),".",リスト!R$6),"--")</f>
        <v>.</v>
      </c>
      <c r="AT62" s="13">
        <f>TEXT(申請企業入力!$O$7&amp;申請企業入力!$P$7&amp;申請企業入力!$Q$7, "0000!/00!/00") * 1</f>
        <v>45260</v>
      </c>
      <c r="AU62" s="13">
        <f>TEXT(申請企業入力!$R$7&amp;申請企業入力!$S$7&amp;申請企業入力!$T$7, "0000!/00!/00") * 1</f>
        <v>45625</v>
      </c>
      <c r="AV62" s="13">
        <f t="shared" si="18"/>
        <v>0</v>
      </c>
      <c r="AW62" s="13">
        <f t="shared" si="19"/>
        <v>1</v>
      </c>
      <c r="AX62" s="13">
        <f t="shared" si="20"/>
        <v>1</v>
      </c>
      <c r="AY62" s="13">
        <f t="shared" si="21"/>
        <v>1</v>
      </c>
      <c r="AZ62" s="13">
        <f t="shared" si="22"/>
        <v>1</v>
      </c>
      <c r="BA62" s="13" t="str">
        <f>IF(SUM(AV62:AZ62)&gt;0,リスト!R$7,".")</f>
        <v>事業期間外の証憑があります</v>
      </c>
      <c r="BB62" s="13">
        <f t="shared" si="23"/>
        <v>0</v>
      </c>
      <c r="BC62" s="13">
        <f t="shared" si="24"/>
        <v>0</v>
      </c>
      <c r="BD62" s="13">
        <f t="shared" si="25"/>
        <v>0</v>
      </c>
      <c r="BE62" s="13">
        <f t="shared" si="26"/>
        <v>0</v>
      </c>
      <c r="BF62" s="13" t="str">
        <f>IF(SUM(BB62:BE62)&gt;0,リスト!R$8,".")</f>
        <v>.</v>
      </c>
    </row>
    <row r="63" spans="2:58" ht="24.9" customHeight="1">
      <c r="B63" s="34">
        <f t="shared" si="0"/>
        <v>445</v>
      </c>
      <c r="C63" s="55"/>
      <c r="D63" s="56"/>
      <c r="E63" s="2"/>
      <c r="F63" s="3"/>
      <c r="G63" s="57"/>
      <c r="H63" s="78"/>
      <c r="I63" s="59"/>
      <c r="J63" s="359">
        <f t="shared" si="27"/>
        <v>0</v>
      </c>
      <c r="K63" s="60"/>
      <c r="L63" s="58"/>
      <c r="M63" s="357">
        <f t="shared" si="1"/>
        <v>0</v>
      </c>
      <c r="N63" s="36"/>
      <c r="O63" s="61"/>
      <c r="P63" s="62"/>
      <c r="Q63" s="63"/>
      <c r="R63" s="64"/>
      <c r="S63" s="65"/>
      <c r="T63" s="64"/>
      <c r="U63" s="66"/>
      <c r="V63" s="64"/>
      <c r="W63" s="67"/>
      <c r="X63" s="64"/>
      <c r="Y63" s="68"/>
      <c r="Z63" s="69"/>
      <c r="AA63" s="73" t="str">
        <f t="shared" si="2"/>
        <v>-</v>
      </c>
      <c r="AB63" s="13" t="str">
        <f t="shared" si="3"/>
        <v>-</v>
      </c>
      <c r="AC63" s="13" t="str">
        <f t="shared" si="4"/>
        <v>-</v>
      </c>
      <c r="AD63" s="13">
        <v>445</v>
      </c>
      <c r="AE63" s="43">
        <f t="shared" si="5"/>
        <v>0</v>
      </c>
      <c r="AF63" s="43">
        <f t="shared" si="6"/>
        <v>0</v>
      </c>
      <c r="AG63" s="43">
        <f t="shared" si="7"/>
        <v>0</v>
      </c>
      <c r="AH63" s="43">
        <f t="shared" si="8"/>
        <v>0</v>
      </c>
      <c r="AI63" s="43">
        <f t="shared" si="9"/>
        <v>0</v>
      </c>
      <c r="AJ63" s="43">
        <f t="shared" si="10"/>
        <v>0</v>
      </c>
      <c r="AK63" s="43">
        <f t="shared" si="11"/>
        <v>0</v>
      </c>
      <c r="AL63" s="43">
        <f t="shared" si="12"/>
        <v>0</v>
      </c>
      <c r="AM63" s="43">
        <f t="shared" si="13"/>
        <v>0</v>
      </c>
      <c r="AN63" s="43">
        <f t="shared" si="14"/>
        <v>0</v>
      </c>
      <c r="AO63" s="43" t="str">
        <f>IF(SUM(AE63:AN63)&gt;0,リスト!R$5,".")</f>
        <v>.</v>
      </c>
      <c r="AP63" s="13" t="str">
        <f t="shared" si="15"/>
        <v/>
      </c>
      <c r="AQ63" s="13" t="str">
        <f t="shared" si="16"/>
        <v/>
      </c>
      <c r="AR63" s="13" t="str">
        <f t="shared" si="17"/>
        <v/>
      </c>
      <c r="AS63" s="13" t="str">
        <f t="array" ref="AS63">IFERROR(IF(AND(AP63:AR63=C63),".",リスト!R$6),"--")</f>
        <v>.</v>
      </c>
      <c r="AT63" s="13">
        <f>TEXT(申請企業入力!$O$7&amp;申請企業入力!$P$7&amp;申請企業入力!$Q$7, "0000!/00!/00") * 1</f>
        <v>45260</v>
      </c>
      <c r="AU63" s="13">
        <f>TEXT(申請企業入力!$R$7&amp;申請企業入力!$S$7&amp;申請企業入力!$T$7, "0000!/00!/00") * 1</f>
        <v>45625</v>
      </c>
      <c r="AV63" s="13">
        <f t="shared" si="18"/>
        <v>0</v>
      </c>
      <c r="AW63" s="13">
        <f t="shared" si="19"/>
        <v>1</v>
      </c>
      <c r="AX63" s="13">
        <f t="shared" si="20"/>
        <v>1</v>
      </c>
      <c r="AY63" s="13">
        <f t="shared" si="21"/>
        <v>1</v>
      </c>
      <c r="AZ63" s="13">
        <f t="shared" si="22"/>
        <v>1</v>
      </c>
      <c r="BA63" s="13" t="str">
        <f>IF(SUM(AV63:AZ63)&gt;0,リスト!R$7,".")</f>
        <v>事業期間外の証憑があります</v>
      </c>
      <c r="BB63" s="13">
        <f t="shared" si="23"/>
        <v>0</v>
      </c>
      <c r="BC63" s="13">
        <f t="shared" si="24"/>
        <v>0</v>
      </c>
      <c r="BD63" s="13">
        <f t="shared" si="25"/>
        <v>0</v>
      </c>
      <c r="BE63" s="13">
        <f t="shared" si="26"/>
        <v>0</v>
      </c>
      <c r="BF63" s="13" t="str">
        <f>IF(SUM(BB63:BE63)&gt;0,リスト!R$8,".")</f>
        <v>.</v>
      </c>
    </row>
    <row r="64" spans="2:58" ht="24.9" customHeight="1">
      <c r="B64" s="34">
        <f t="shared" si="0"/>
        <v>444</v>
      </c>
      <c r="C64" s="55"/>
      <c r="D64" s="56"/>
      <c r="E64" s="2"/>
      <c r="F64" s="3"/>
      <c r="G64" s="57"/>
      <c r="H64" s="78"/>
      <c r="I64" s="59"/>
      <c r="J64" s="359">
        <f t="shared" si="27"/>
        <v>0</v>
      </c>
      <c r="K64" s="60"/>
      <c r="L64" s="58"/>
      <c r="M64" s="357">
        <f t="shared" si="1"/>
        <v>0</v>
      </c>
      <c r="N64" s="36"/>
      <c r="O64" s="61"/>
      <c r="P64" s="62"/>
      <c r="Q64" s="63"/>
      <c r="R64" s="64"/>
      <c r="S64" s="65"/>
      <c r="T64" s="64"/>
      <c r="U64" s="66"/>
      <c r="V64" s="64"/>
      <c r="W64" s="67"/>
      <c r="X64" s="64"/>
      <c r="Y64" s="68"/>
      <c r="Z64" s="69"/>
      <c r="AA64" s="73" t="str">
        <f t="shared" si="2"/>
        <v>-</v>
      </c>
      <c r="AB64" s="13" t="str">
        <f t="shared" si="3"/>
        <v>-</v>
      </c>
      <c r="AC64" s="13" t="str">
        <f t="shared" si="4"/>
        <v>-</v>
      </c>
      <c r="AD64" s="13">
        <v>444</v>
      </c>
      <c r="AE64" s="43">
        <f t="shared" si="5"/>
        <v>0</v>
      </c>
      <c r="AF64" s="43">
        <f t="shared" si="6"/>
        <v>0</v>
      </c>
      <c r="AG64" s="43">
        <f t="shared" si="7"/>
        <v>0</v>
      </c>
      <c r="AH64" s="43">
        <f t="shared" si="8"/>
        <v>0</v>
      </c>
      <c r="AI64" s="43">
        <f t="shared" si="9"/>
        <v>0</v>
      </c>
      <c r="AJ64" s="43">
        <f t="shared" si="10"/>
        <v>0</v>
      </c>
      <c r="AK64" s="43">
        <f t="shared" si="11"/>
        <v>0</v>
      </c>
      <c r="AL64" s="43">
        <f t="shared" si="12"/>
        <v>0</v>
      </c>
      <c r="AM64" s="43">
        <f t="shared" si="13"/>
        <v>0</v>
      </c>
      <c r="AN64" s="43">
        <f t="shared" si="14"/>
        <v>0</v>
      </c>
      <c r="AO64" s="43" t="str">
        <f>IF(SUM(AE64:AN64)&gt;0,リスト!R$5,".")</f>
        <v>.</v>
      </c>
      <c r="AP64" s="13" t="str">
        <f t="shared" si="15"/>
        <v/>
      </c>
      <c r="AQ64" s="13" t="str">
        <f t="shared" si="16"/>
        <v/>
      </c>
      <c r="AR64" s="13" t="str">
        <f t="shared" si="17"/>
        <v/>
      </c>
      <c r="AS64" s="13" t="str">
        <f t="array" ref="AS64">IFERROR(IF(AND(AP64:AR64=C64),".",リスト!R$6),"--")</f>
        <v>.</v>
      </c>
      <c r="AT64" s="13">
        <f>TEXT(申請企業入力!$O$7&amp;申請企業入力!$P$7&amp;申請企業入力!$Q$7, "0000!/00!/00") * 1</f>
        <v>45260</v>
      </c>
      <c r="AU64" s="13">
        <f>TEXT(申請企業入力!$R$7&amp;申請企業入力!$S$7&amp;申請企業入力!$T$7, "0000!/00!/00") * 1</f>
        <v>45625</v>
      </c>
      <c r="AV64" s="13">
        <f t="shared" si="18"/>
        <v>0</v>
      </c>
      <c r="AW64" s="13">
        <f t="shared" si="19"/>
        <v>1</v>
      </c>
      <c r="AX64" s="13">
        <f t="shared" si="20"/>
        <v>1</v>
      </c>
      <c r="AY64" s="13">
        <f t="shared" si="21"/>
        <v>1</v>
      </c>
      <c r="AZ64" s="13">
        <f t="shared" si="22"/>
        <v>1</v>
      </c>
      <c r="BA64" s="13" t="str">
        <f>IF(SUM(AV64:AZ64)&gt;0,リスト!R$7,".")</f>
        <v>事業期間外の証憑があります</v>
      </c>
      <c r="BB64" s="13">
        <f t="shared" si="23"/>
        <v>0</v>
      </c>
      <c r="BC64" s="13">
        <f t="shared" si="24"/>
        <v>0</v>
      </c>
      <c r="BD64" s="13">
        <f t="shared" si="25"/>
        <v>0</v>
      </c>
      <c r="BE64" s="13">
        <f t="shared" si="26"/>
        <v>0</v>
      </c>
      <c r="BF64" s="13" t="str">
        <f>IF(SUM(BB64:BE64)&gt;0,リスト!R$8,".")</f>
        <v>.</v>
      </c>
    </row>
    <row r="65" spans="2:58" ht="24.9" customHeight="1">
      <c r="B65" s="34">
        <f t="shared" si="0"/>
        <v>443</v>
      </c>
      <c r="C65" s="55"/>
      <c r="D65" s="56"/>
      <c r="E65" s="2"/>
      <c r="F65" s="3"/>
      <c r="G65" s="57"/>
      <c r="H65" s="78"/>
      <c r="I65" s="59"/>
      <c r="J65" s="359">
        <f t="shared" si="27"/>
        <v>0</v>
      </c>
      <c r="K65" s="60"/>
      <c r="L65" s="58"/>
      <c r="M65" s="357">
        <f t="shared" si="1"/>
        <v>0</v>
      </c>
      <c r="N65" s="36"/>
      <c r="O65" s="61"/>
      <c r="P65" s="62"/>
      <c r="Q65" s="63"/>
      <c r="R65" s="64"/>
      <c r="S65" s="65"/>
      <c r="T65" s="64"/>
      <c r="U65" s="66"/>
      <c r="V65" s="64"/>
      <c r="W65" s="67"/>
      <c r="X65" s="64"/>
      <c r="Y65" s="68"/>
      <c r="Z65" s="69"/>
      <c r="AA65" s="73" t="str">
        <f t="shared" si="2"/>
        <v>-</v>
      </c>
      <c r="AB65" s="13" t="str">
        <f t="shared" si="3"/>
        <v>-</v>
      </c>
      <c r="AC65" s="13" t="str">
        <f t="shared" si="4"/>
        <v>-</v>
      </c>
      <c r="AD65" s="13">
        <v>443</v>
      </c>
      <c r="AE65" s="43">
        <f t="shared" si="5"/>
        <v>0</v>
      </c>
      <c r="AF65" s="43">
        <f t="shared" si="6"/>
        <v>0</v>
      </c>
      <c r="AG65" s="43">
        <f t="shared" si="7"/>
        <v>0</v>
      </c>
      <c r="AH65" s="43">
        <f t="shared" si="8"/>
        <v>0</v>
      </c>
      <c r="AI65" s="43">
        <f t="shared" si="9"/>
        <v>0</v>
      </c>
      <c r="AJ65" s="43">
        <f t="shared" si="10"/>
        <v>0</v>
      </c>
      <c r="AK65" s="43">
        <f t="shared" si="11"/>
        <v>0</v>
      </c>
      <c r="AL65" s="43">
        <f t="shared" si="12"/>
        <v>0</v>
      </c>
      <c r="AM65" s="43">
        <f t="shared" si="13"/>
        <v>0</v>
      </c>
      <c r="AN65" s="43">
        <f t="shared" si="14"/>
        <v>0</v>
      </c>
      <c r="AO65" s="43" t="str">
        <f>IF(SUM(AE65:AN65)&gt;0,リスト!R$5,".")</f>
        <v>.</v>
      </c>
      <c r="AP65" s="13" t="str">
        <f t="shared" si="15"/>
        <v/>
      </c>
      <c r="AQ65" s="13" t="str">
        <f t="shared" si="16"/>
        <v/>
      </c>
      <c r="AR65" s="13" t="str">
        <f t="shared" si="17"/>
        <v/>
      </c>
      <c r="AS65" s="13" t="str">
        <f t="array" ref="AS65">IFERROR(IF(AND(AP65:AR65=C65),".",リスト!R$6),"--")</f>
        <v>.</v>
      </c>
      <c r="AT65" s="13">
        <f>TEXT(申請企業入力!$O$7&amp;申請企業入力!$P$7&amp;申請企業入力!$Q$7, "0000!/00!/00") * 1</f>
        <v>45260</v>
      </c>
      <c r="AU65" s="13">
        <f>TEXT(申請企業入力!$R$7&amp;申請企業入力!$S$7&amp;申請企業入力!$T$7, "0000!/00!/00") * 1</f>
        <v>45625</v>
      </c>
      <c r="AV65" s="13">
        <f t="shared" si="18"/>
        <v>0</v>
      </c>
      <c r="AW65" s="13">
        <f t="shared" si="19"/>
        <v>1</v>
      </c>
      <c r="AX65" s="13">
        <f t="shared" si="20"/>
        <v>1</v>
      </c>
      <c r="AY65" s="13">
        <f t="shared" si="21"/>
        <v>1</v>
      </c>
      <c r="AZ65" s="13">
        <f t="shared" si="22"/>
        <v>1</v>
      </c>
      <c r="BA65" s="13" t="str">
        <f>IF(SUM(AV65:AZ65)&gt;0,リスト!R$7,".")</f>
        <v>事業期間外の証憑があります</v>
      </c>
      <c r="BB65" s="13">
        <f t="shared" si="23"/>
        <v>0</v>
      </c>
      <c r="BC65" s="13">
        <f t="shared" si="24"/>
        <v>0</v>
      </c>
      <c r="BD65" s="13">
        <f t="shared" si="25"/>
        <v>0</v>
      </c>
      <c r="BE65" s="13">
        <f t="shared" si="26"/>
        <v>0</v>
      </c>
      <c r="BF65" s="13" t="str">
        <f>IF(SUM(BB65:BE65)&gt;0,リスト!R$8,".")</f>
        <v>.</v>
      </c>
    </row>
    <row r="66" spans="2:58" ht="24.9" customHeight="1">
      <c r="B66" s="34">
        <f t="shared" si="0"/>
        <v>442</v>
      </c>
      <c r="C66" s="55"/>
      <c r="D66" s="56"/>
      <c r="E66" s="2"/>
      <c r="F66" s="3"/>
      <c r="G66" s="57"/>
      <c r="H66" s="78"/>
      <c r="I66" s="59"/>
      <c r="J66" s="359">
        <f t="shared" si="27"/>
        <v>0</v>
      </c>
      <c r="K66" s="60"/>
      <c r="L66" s="58"/>
      <c r="M66" s="357">
        <f t="shared" si="1"/>
        <v>0</v>
      </c>
      <c r="N66" s="36"/>
      <c r="O66" s="61"/>
      <c r="P66" s="62"/>
      <c r="Q66" s="63"/>
      <c r="R66" s="64"/>
      <c r="S66" s="65"/>
      <c r="T66" s="64"/>
      <c r="U66" s="66"/>
      <c r="V66" s="64"/>
      <c r="W66" s="67"/>
      <c r="X66" s="64"/>
      <c r="Y66" s="68"/>
      <c r="Z66" s="69"/>
      <c r="AA66" s="73" t="str">
        <f t="shared" si="2"/>
        <v>-</v>
      </c>
      <c r="AB66" s="13" t="str">
        <f t="shared" si="3"/>
        <v>-</v>
      </c>
      <c r="AC66" s="13" t="str">
        <f t="shared" si="4"/>
        <v>-</v>
      </c>
      <c r="AD66" s="13">
        <v>442</v>
      </c>
      <c r="AE66" s="43">
        <f t="shared" si="5"/>
        <v>0</v>
      </c>
      <c r="AF66" s="43">
        <f t="shared" si="6"/>
        <v>0</v>
      </c>
      <c r="AG66" s="43">
        <f t="shared" si="7"/>
        <v>0</v>
      </c>
      <c r="AH66" s="43">
        <f t="shared" si="8"/>
        <v>0</v>
      </c>
      <c r="AI66" s="43">
        <f t="shared" si="9"/>
        <v>0</v>
      </c>
      <c r="AJ66" s="43">
        <f t="shared" si="10"/>
        <v>0</v>
      </c>
      <c r="AK66" s="43">
        <f t="shared" si="11"/>
        <v>0</v>
      </c>
      <c r="AL66" s="43">
        <f t="shared" si="12"/>
        <v>0</v>
      </c>
      <c r="AM66" s="43">
        <f t="shared" si="13"/>
        <v>0</v>
      </c>
      <c r="AN66" s="43">
        <f t="shared" si="14"/>
        <v>0</v>
      </c>
      <c r="AO66" s="43" t="str">
        <f>IF(SUM(AE66:AN66)&gt;0,リスト!R$5,".")</f>
        <v>.</v>
      </c>
      <c r="AP66" s="13" t="str">
        <f t="shared" si="15"/>
        <v/>
      </c>
      <c r="AQ66" s="13" t="str">
        <f t="shared" si="16"/>
        <v/>
      </c>
      <c r="AR66" s="13" t="str">
        <f t="shared" si="17"/>
        <v/>
      </c>
      <c r="AS66" s="13" t="str">
        <f t="array" ref="AS66">IFERROR(IF(AND(AP66:AR66=C66),".",リスト!R$6),"--")</f>
        <v>.</v>
      </c>
      <c r="AT66" s="13">
        <f>TEXT(申請企業入力!$O$7&amp;申請企業入力!$P$7&amp;申請企業入力!$Q$7, "0000!/00!/00") * 1</f>
        <v>45260</v>
      </c>
      <c r="AU66" s="13">
        <f>TEXT(申請企業入力!$R$7&amp;申請企業入力!$S$7&amp;申請企業入力!$T$7, "0000!/00!/00") * 1</f>
        <v>45625</v>
      </c>
      <c r="AV66" s="13">
        <f t="shared" si="18"/>
        <v>0</v>
      </c>
      <c r="AW66" s="13">
        <f t="shared" si="19"/>
        <v>1</v>
      </c>
      <c r="AX66" s="13">
        <f t="shared" si="20"/>
        <v>1</v>
      </c>
      <c r="AY66" s="13">
        <f t="shared" si="21"/>
        <v>1</v>
      </c>
      <c r="AZ66" s="13">
        <f t="shared" si="22"/>
        <v>1</v>
      </c>
      <c r="BA66" s="13" t="str">
        <f>IF(SUM(AV66:AZ66)&gt;0,リスト!R$7,".")</f>
        <v>事業期間外の証憑があります</v>
      </c>
      <c r="BB66" s="13">
        <f t="shared" si="23"/>
        <v>0</v>
      </c>
      <c r="BC66" s="13">
        <f t="shared" si="24"/>
        <v>0</v>
      </c>
      <c r="BD66" s="13">
        <f t="shared" si="25"/>
        <v>0</v>
      </c>
      <c r="BE66" s="13">
        <f t="shared" si="26"/>
        <v>0</v>
      </c>
      <c r="BF66" s="13" t="str">
        <f>IF(SUM(BB66:BE66)&gt;0,リスト!R$8,".")</f>
        <v>.</v>
      </c>
    </row>
    <row r="67" spans="2:58" ht="24.9" customHeight="1">
      <c r="B67" s="34">
        <f t="shared" si="0"/>
        <v>441</v>
      </c>
      <c r="C67" s="55"/>
      <c r="D67" s="56"/>
      <c r="E67" s="2"/>
      <c r="F67" s="3"/>
      <c r="G67" s="57"/>
      <c r="H67" s="78"/>
      <c r="I67" s="59"/>
      <c r="J67" s="359">
        <f t="shared" si="27"/>
        <v>0</v>
      </c>
      <c r="K67" s="60"/>
      <c r="L67" s="58"/>
      <c r="M67" s="357">
        <f t="shared" si="1"/>
        <v>0</v>
      </c>
      <c r="N67" s="36"/>
      <c r="O67" s="61"/>
      <c r="P67" s="62"/>
      <c r="Q67" s="63"/>
      <c r="R67" s="64"/>
      <c r="S67" s="65"/>
      <c r="T67" s="64"/>
      <c r="U67" s="66"/>
      <c r="V67" s="64"/>
      <c r="W67" s="67"/>
      <c r="X67" s="64"/>
      <c r="Y67" s="68"/>
      <c r="Z67" s="69"/>
      <c r="AA67" s="73" t="str">
        <f t="shared" si="2"/>
        <v>-</v>
      </c>
      <c r="AB67" s="13" t="str">
        <f t="shared" si="3"/>
        <v>-</v>
      </c>
      <c r="AC67" s="13" t="str">
        <f t="shared" si="4"/>
        <v>-</v>
      </c>
      <c r="AD67" s="13">
        <v>441</v>
      </c>
      <c r="AE67" s="43">
        <f t="shared" si="5"/>
        <v>0</v>
      </c>
      <c r="AF67" s="43">
        <f t="shared" si="6"/>
        <v>0</v>
      </c>
      <c r="AG67" s="43">
        <f t="shared" si="7"/>
        <v>0</v>
      </c>
      <c r="AH67" s="43">
        <f t="shared" si="8"/>
        <v>0</v>
      </c>
      <c r="AI67" s="43">
        <f t="shared" si="9"/>
        <v>0</v>
      </c>
      <c r="AJ67" s="43">
        <f t="shared" si="10"/>
        <v>0</v>
      </c>
      <c r="AK67" s="43">
        <f t="shared" si="11"/>
        <v>0</v>
      </c>
      <c r="AL67" s="43">
        <f t="shared" si="12"/>
        <v>0</v>
      </c>
      <c r="AM67" s="43">
        <f t="shared" si="13"/>
        <v>0</v>
      </c>
      <c r="AN67" s="43">
        <f t="shared" si="14"/>
        <v>0</v>
      </c>
      <c r="AO67" s="43" t="str">
        <f>IF(SUM(AE67:AN67)&gt;0,リスト!R$5,".")</f>
        <v>.</v>
      </c>
      <c r="AP67" s="13" t="str">
        <f t="shared" si="15"/>
        <v/>
      </c>
      <c r="AQ67" s="13" t="str">
        <f t="shared" si="16"/>
        <v/>
      </c>
      <c r="AR67" s="13" t="str">
        <f t="shared" si="17"/>
        <v/>
      </c>
      <c r="AS67" s="13" t="str">
        <f t="array" ref="AS67">IFERROR(IF(AND(AP67:AR67=C67),".",リスト!R$6),"--")</f>
        <v>.</v>
      </c>
      <c r="AT67" s="13">
        <f>TEXT(申請企業入力!$O$7&amp;申請企業入力!$P$7&amp;申請企業入力!$Q$7, "0000!/00!/00") * 1</f>
        <v>45260</v>
      </c>
      <c r="AU67" s="13">
        <f>TEXT(申請企業入力!$R$7&amp;申請企業入力!$S$7&amp;申請企業入力!$T$7, "0000!/00!/00") * 1</f>
        <v>45625</v>
      </c>
      <c r="AV67" s="13">
        <f t="shared" si="18"/>
        <v>0</v>
      </c>
      <c r="AW67" s="13">
        <f t="shared" si="19"/>
        <v>1</v>
      </c>
      <c r="AX67" s="13">
        <f t="shared" si="20"/>
        <v>1</v>
      </c>
      <c r="AY67" s="13">
        <f t="shared" si="21"/>
        <v>1</v>
      </c>
      <c r="AZ67" s="13">
        <f t="shared" si="22"/>
        <v>1</v>
      </c>
      <c r="BA67" s="13" t="str">
        <f>IF(SUM(AV67:AZ67)&gt;0,リスト!R$7,".")</f>
        <v>事業期間外の証憑があります</v>
      </c>
      <c r="BB67" s="13">
        <f t="shared" si="23"/>
        <v>0</v>
      </c>
      <c r="BC67" s="13">
        <f t="shared" si="24"/>
        <v>0</v>
      </c>
      <c r="BD67" s="13">
        <f t="shared" si="25"/>
        <v>0</v>
      </c>
      <c r="BE67" s="13">
        <f t="shared" si="26"/>
        <v>0</v>
      </c>
      <c r="BF67" s="13" t="str">
        <f>IF(SUM(BB67:BE67)&gt;0,リスト!R$8,".")</f>
        <v>.</v>
      </c>
    </row>
    <row r="68" spans="2:58" ht="24.9" customHeight="1">
      <c r="B68" s="34">
        <f t="shared" si="0"/>
        <v>440</v>
      </c>
      <c r="C68" s="55"/>
      <c r="D68" s="56"/>
      <c r="E68" s="2"/>
      <c r="F68" s="3"/>
      <c r="G68" s="57"/>
      <c r="H68" s="78"/>
      <c r="I68" s="59"/>
      <c r="J68" s="359">
        <f t="shared" si="27"/>
        <v>0</v>
      </c>
      <c r="K68" s="60"/>
      <c r="L68" s="58"/>
      <c r="M68" s="357">
        <f t="shared" si="1"/>
        <v>0</v>
      </c>
      <c r="N68" s="36"/>
      <c r="O68" s="61"/>
      <c r="P68" s="62"/>
      <c r="Q68" s="63"/>
      <c r="R68" s="64"/>
      <c r="S68" s="65"/>
      <c r="T68" s="64"/>
      <c r="U68" s="66"/>
      <c r="V68" s="64"/>
      <c r="W68" s="67"/>
      <c r="X68" s="64"/>
      <c r="Y68" s="68"/>
      <c r="Z68" s="69"/>
      <c r="AA68" s="73" t="str">
        <f t="shared" si="2"/>
        <v>-</v>
      </c>
      <c r="AB68" s="13" t="str">
        <f t="shared" si="3"/>
        <v>-</v>
      </c>
      <c r="AC68" s="13" t="str">
        <f t="shared" si="4"/>
        <v>-</v>
      </c>
      <c r="AD68" s="13">
        <v>440</v>
      </c>
      <c r="AE68" s="43">
        <f t="shared" si="5"/>
        <v>0</v>
      </c>
      <c r="AF68" s="43">
        <f t="shared" si="6"/>
        <v>0</v>
      </c>
      <c r="AG68" s="43">
        <f t="shared" si="7"/>
        <v>0</v>
      </c>
      <c r="AH68" s="43">
        <f t="shared" si="8"/>
        <v>0</v>
      </c>
      <c r="AI68" s="43">
        <f t="shared" si="9"/>
        <v>0</v>
      </c>
      <c r="AJ68" s="43">
        <f t="shared" si="10"/>
        <v>0</v>
      </c>
      <c r="AK68" s="43">
        <f t="shared" si="11"/>
        <v>0</v>
      </c>
      <c r="AL68" s="43">
        <f t="shared" si="12"/>
        <v>0</v>
      </c>
      <c r="AM68" s="43">
        <f t="shared" si="13"/>
        <v>0</v>
      </c>
      <c r="AN68" s="43">
        <f t="shared" si="14"/>
        <v>0</v>
      </c>
      <c r="AO68" s="43" t="str">
        <f>IF(SUM(AE68:AN68)&gt;0,リスト!R$5,".")</f>
        <v>.</v>
      </c>
      <c r="AP68" s="13" t="str">
        <f t="shared" si="15"/>
        <v/>
      </c>
      <c r="AQ68" s="13" t="str">
        <f t="shared" si="16"/>
        <v/>
      </c>
      <c r="AR68" s="13" t="str">
        <f t="shared" si="17"/>
        <v/>
      </c>
      <c r="AS68" s="13" t="str">
        <f t="array" ref="AS68">IFERROR(IF(AND(AP68:AR68=C68),".",リスト!R$6),"--")</f>
        <v>.</v>
      </c>
      <c r="AT68" s="13">
        <f>TEXT(申請企業入力!$O$7&amp;申請企業入力!$P$7&amp;申請企業入力!$Q$7, "0000!/00!/00") * 1</f>
        <v>45260</v>
      </c>
      <c r="AU68" s="13">
        <f>TEXT(申請企業入力!$R$7&amp;申請企業入力!$S$7&amp;申請企業入力!$T$7, "0000!/00!/00") * 1</f>
        <v>45625</v>
      </c>
      <c r="AV68" s="13">
        <f t="shared" si="18"/>
        <v>0</v>
      </c>
      <c r="AW68" s="13">
        <f t="shared" si="19"/>
        <v>1</v>
      </c>
      <c r="AX68" s="13">
        <f t="shared" si="20"/>
        <v>1</v>
      </c>
      <c r="AY68" s="13">
        <f t="shared" si="21"/>
        <v>1</v>
      </c>
      <c r="AZ68" s="13">
        <f t="shared" si="22"/>
        <v>1</v>
      </c>
      <c r="BA68" s="13" t="str">
        <f>IF(SUM(AV68:AZ68)&gt;0,リスト!R$7,".")</f>
        <v>事業期間外の証憑があります</v>
      </c>
      <c r="BB68" s="13">
        <f t="shared" si="23"/>
        <v>0</v>
      </c>
      <c r="BC68" s="13">
        <f t="shared" si="24"/>
        <v>0</v>
      </c>
      <c r="BD68" s="13">
        <f t="shared" si="25"/>
        <v>0</v>
      </c>
      <c r="BE68" s="13">
        <f t="shared" si="26"/>
        <v>0</v>
      </c>
      <c r="BF68" s="13" t="str">
        <f>IF(SUM(BB68:BE68)&gt;0,リスト!R$8,".")</f>
        <v>.</v>
      </c>
    </row>
    <row r="69" spans="2:58" ht="24.9" customHeight="1">
      <c r="B69" s="34">
        <f t="shared" si="0"/>
        <v>439</v>
      </c>
      <c r="C69" s="55"/>
      <c r="D69" s="56"/>
      <c r="E69" s="2"/>
      <c r="F69" s="3"/>
      <c r="G69" s="57"/>
      <c r="H69" s="78"/>
      <c r="I69" s="59"/>
      <c r="J69" s="359">
        <f t="shared" si="27"/>
        <v>0</v>
      </c>
      <c r="K69" s="60"/>
      <c r="L69" s="58"/>
      <c r="M69" s="357">
        <f t="shared" si="1"/>
        <v>0</v>
      </c>
      <c r="N69" s="36"/>
      <c r="O69" s="61"/>
      <c r="P69" s="62"/>
      <c r="Q69" s="63"/>
      <c r="R69" s="64"/>
      <c r="S69" s="65"/>
      <c r="T69" s="64"/>
      <c r="U69" s="66"/>
      <c r="V69" s="64"/>
      <c r="W69" s="67"/>
      <c r="X69" s="64"/>
      <c r="Y69" s="68"/>
      <c r="Z69" s="69"/>
      <c r="AA69" s="73" t="str">
        <f t="shared" si="2"/>
        <v>-</v>
      </c>
      <c r="AB69" s="13" t="str">
        <f t="shared" si="3"/>
        <v>-</v>
      </c>
      <c r="AC69" s="13" t="str">
        <f t="shared" si="4"/>
        <v>-</v>
      </c>
      <c r="AD69" s="13">
        <v>439</v>
      </c>
      <c r="AE69" s="43">
        <f t="shared" si="5"/>
        <v>0</v>
      </c>
      <c r="AF69" s="43">
        <f t="shared" si="6"/>
        <v>0</v>
      </c>
      <c r="AG69" s="43">
        <f t="shared" si="7"/>
        <v>0</v>
      </c>
      <c r="AH69" s="43">
        <f t="shared" si="8"/>
        <v>0</v>
      </c>
      <c r="AI69" s="43">
        <f t="shared" si="9"/>
        <v>0</v>
      </c>
      <c r="AJ69" s="43">
        <f t="shared" si="10"/>
        <v>0</v>
      </c>
      <c r="AK69" s="43">
        <f t="shared" si="11"/>
        <v>0</v>
      </c>
      <c r="AL69" s="43">
        <f t="shared" si="12"/>
        <v>0</v>
      </c>
      <c r="AM69" s="43">
        <f t="shared" si="13"/>
        <v>0</v>
      </c>
      <c r="AN69" s="43">
        <f t="shared" si="14"/>
        <v>0</v>
      </c>
      <c r="AO69" s="43" t="str">
        <f>IF(SUM(AE69:AN69)&gt;0,リスト!R$5,".")</f>
        <v>.</v>
      </c>
      <c r="AP69" s="13" t="str">
        <f t="shared" si="15"/>
        <v/>
      </c>
      <c r="AQ69" s="13" t="str">
        <f t="shared" si="16"/>
        <v/>
      </c>
      <c r="AR69" s="13" t="str">
        <f t="shared" si="17"/>
        <v/>
      </c>
      <c r="AS69" s="13" t="str">
        <f t="array" ref="AS69">IFERROR(IF(AND(AP69:AR69=C69),".",リスト!R$6),"--")</f>
        <v>.</v>
      </c>
      <c r="AT69" s="13">
        <f>TEXT(申請企業入力!$O$7&amp;申請企業入力!$P$7&amp;申請企業入力!$Q$7, "0000!/00!/00") * 1</f>
        <v>45260</v>
      </c>
      <c r="AU69" s="13">
        <f>TEXT(申請企業入力!$R$7&amp;申請企業入力!$S$7&amp;申請企業入力!$T$7, "0000!/00!/00") * 1</f>
        <v>45625</v>
      </c>
      <c r="AV69" s="13">
        <f t="shared" si="18"/>
        <v>0</v>
      </c>
      <c r="AW69" s="13">
        <f t="shared" si="19"/>
        <v>1</v>
      </c>
      <c r="AX69" s="13">
        <f t="shared" si="20"/>
        <v>1</v>
      </c>
      <c r="AY69" s="13">
        <f t="shared" si="21"/>
        <v>1</v>
      </c>
      <c r="AZ69" s="13">
        <f t="shared" si="22"/>
        <v>1</v>
      </c>
      <c r="BA69" s="13" t="str">
        <f>IF(SUM(AV69:AZ69)&gt;0,リスト!R$7,".")</f>
        <v>事業期間外の証憑があります</v>
      </c>
      <c r="BB69" s="13">
        <f t="shared" si="23"/>
        <v>0</v>
      </c>
      <c r="BC69" s="13">
        <f t="shared" si="24"/>
        <v>0</v>
      </c>
      <c r="BD69" s="13">
        <f t="shared" si="25"/>
        <v>0</v>
      </c>
      <c r="BE69" s="13">
        <f t="shared" si="26"/>
        <v>0</v>
      </c>
      <c r="BF69" s="13" t="str">
        <f>IF(SUM(BB69:BE69)&gt;0,リスト!R$8,".")</f>
        <v>.</v>
      </c>
    </row>
    <row r="70" spans="2:58" ht="24.9" customHeight="1">
      <c r="B70" s="34">
        <f t="shared" si="0"/>
        <v>438</v>
      </c>
      <c r="C70" s="55"/>
      <c r="D70" s="56"/>
      <c r="E70" s="2"/>
      <c r="F70" s="3"/>
      <c r="G70" s="57"/>
      <c r="H70" s="78"/>
      <c r="I70" s="59"/>
      <c r="J70" s="359">
        <f t="shared" si="27"/>
        <v>0</v>
      </c>
      <c r="K70" s="60"/>
      <c r="L70" s="58"/>
      <c r="M70" s="357">
        <f t="shared" si="1"/>
        <v>0</v>
      </c>
      <c r="N70" s="36"/>
      <c r="O70" s="61"/>
      <c r="P70" s="62"/>
      <c r="Q70" s="63"/>
      <c r="R70" s="64"/>
      <c r="S70" s="65"/>
      <c r="T70" s="64"/>
      <c r="U70" s="66"/>
      <c r="V70" s="64"/>
      <c r="W70" s="67"/>
      <c r="X70" s="64"/>
      <c r="Y70" s="68"/>
      <c r="Z70" s="69"/>
      <c r="AA70" s="73" t="str">
        <f t="shared" si="2"/>
        <v>-</v>
      </c>
      <c r="AB70" s="13" t="str">
        <f t="shared" si="3"/>
        <v>-</v>
      </c>
      <c r="AC70" s="13" t="str">
        <f t="shared" si="4"/>
        <v>-</v>
      </c>
      <c r="AD70" s="13">
        <v>438</v>
      </c>
      <c r="AE70" s="43">
        <f t="shared" si="5"/>
        <v>0</v>
      </c>
      <c r="AF70" s="43">
        <f t="shared" si="6"/>
        <v>0</v>
      </c>
      <c r="AG70" s="43">
        <f t="shared" si="7"/>
        <v>0</v>
      </c>
      <c r="AH70" s="43">
        <f t="shared" si="8"/>
        <v>0</v>
      </c>
      <c r="AI70" s="43">
        <f t="shared" si="9"/>
        <v>0</v>
      </c>
      <c r="AJ70" s="43">
        <f t="shared" si="10"/>
        <v>0</v>
      </c>
      <c r="AK70" s="43">
        <f t="shared" si="11"/>
        <v>0</v>
      </c>
      <c r="AL70" s="43">
        <f t="shared" si="12"/>
        <v>0</v>
      </c>
      <c r="AM70" s="43">
        <f t="shared" si="13"/>
        <v>0</v>
      </c>
      <c r="AN70" s="43">
        <f t="shared" si="14"/>
        <v>0</v>
      </c>
      <c r="AO70" s="43" t="str">
        <f>IF(SUM(AE70:AN70)&gt;0,リスト!R$5,".")</f>
        <v>.</v>
      </c>
      <c r="AP70" s="13" t="str">
        <f t="shared" si="15"/>
        <v/>
      </c>
      <c r="AQ70" s="13" t="str">
        <f t="shared" si="16"/>
        <v/>
      </c>
      <c r="AR70" s="13" t="str">
        <f t="shared" si="17"/>
        <v/>
      </c>
      <c r="AS70" s="13" t="str">
        <f t="array" ref="AS70">IFERROR(IF(AND(AP70:AR70=C70),".",リスト!R$6),"--")</f>
        <v>.</v>
      </c>
      <c r="AT70" s="13">
        <f>TEXT(申請企業入力!$O$7&amp;申請企業入力!$P$7&amp;申請企業入力!$Q$7, "0000!/00!/00") * 1</f>
        <v>45260</v>
      </c>
      <c r="AU70" s="13">
        <f>TEXT(申請企業入力!$R$7&amp;申請企業入力!$S$7&amp;申請企業入力!$T$7, "0000!/00!/00") * 1</f>
        <v>45625</v>
      </c>
      <c r="AV70" s="13">
        <f t="shared" si="18"/>
        <v>0</v>
      </c>
      <c r="AW70" s="13">
        <f t="shared" si="19"/>
        <v>1</v>
      </c>
      <c r="AX70" s="13">
        <f t="shared" si="20"/>
        <v>1</v>
      </c>
      <c r="AY70" s="13">
        <f t="shared" si="21"/>
        <v>1</v>
      </c>
      <c r="AZ70" s="13">
        <f t="shared" si="22"/>
        <v>1</v>
      </c>
      <c r="BA70" s="13" t="str">
        <f>IF(SUM(AV70:AZ70)&gt;0,リスト!R$7,".")</f>
        <v>事業期間外の証憑があります</v>
      </c>
      <c r="BB70" s="13">
        <f t="shared" si="23"/>
        <v>0</v>
      </c>
      <c r="BC70" s="13">
        <f t="shared" si="24"/>
        <v>0</v>
      </c>
      <c r="BD70" s="13">
        <f t="shared" si="25"/>
        <v>0</v>
      </c>
      <c r="BE70" s="13">
        <f t="shared" si="26"/>
        <v>0</v>
      </c>
      <c r="BF70" s="13" t="str">
        <f>IF(SUM(BB70:BE70)&gt;0,リスト!R$8,".")</f>
        <v>.</v>
      </c>
    </row>
    <row r="71" spans="2:58" ht="24.9" customHeight="1">
      <c r="B71" s="34">
        <f t="shared" si="0"/>
        <v>437</v>
      </c>
      <c r="C71" s="55"/>
      <c r="D71" s="56"/>
      <c r="E71" s="2"/>
      <c r="F71" s="3"/>
      <c r="G71" s="57"/>
      <c r="H71" s="78"/>
      <c r="I71" s="59"/>
      <c r="J71" s="359">
        <f t="shared" si="27"/>
        <v>0</v>
      </c>
      <c r="K71" s="60"/>
      <c r="L71" s="58"/>
      <c r="M71" s="357">
        <f t="shared" si="1"/>
        <v>0</v>
      </c>
      <c r="N71" s="36"/>
      <c r="O71" s="61"/>
      <c r="P71" s="62"/>
      <c r="Q71" s="63"/>
      <c r="R71" s="64"/>
      <c r="S71" s="65"/>
      <c r="T71" s="64"/>
      <c r="U71" s="66"/>
      <c r="V71" s="64"/>
      <c r="W71" s="67"/>
      <c r="X71" s="64"/>
      <c r="Y71" s="68"/>
      <c r="Z71" s="69"/>
      <c r="AA71" s="73" t="str">
        <f t="shared" si="2"/>
        <v>-</v>
      </c>
      <c r="AB71" s="13" t="str">
        <f t="shared" si="3"/>
        <v>-</v>
      </c>
      <c r="AC71" s="13" t="str">
        <f t="shared" si="4"/>
        <v>-</v>
      </c>
      <c r="AD71" s="13">
        <v>437</v>
      </c>
      <c r="AE71" s="43">
        <f t="shared" si="5"/>
        <v>0</v>
      </c>
      <c r="AF71" s="43">
        <f t="shared" si="6"/>
        <v>0</v>
      </c>
      <c r="AG71" s="43">
        <f t="shared" si="7"/>
        <v>0</v>
      </c>
      <c r="AH71" s="43">
        <f t="shared" si="8"/>
        <v>0</v>
      </c>
      <c r="AI71" s="43">
        <f t="shared" si="9"/>
        <v>0</v>
      </c>
      <c r="AJ71" s="43">
        <f t="shared" si="10"/>
        <v>0</v>
      </c>
      <c r="AK71" s="43">
        <f t="shared" si="11"/>
        <v>0</v>
      </c>
      <c r="AL71" s="43">
        <f t="shared" si="12"/>
        <v>0</v>
      </c>
      <c r="AM71" s="43">
        <f t="shared" si="13"/>
        <v>0</v>
      </c>
      <c r="AN71" s="43">
        <f t="shared" si="14"/>
        <v>0</v>
      </c>
      <c r="AO71" s="43" t="str">
        <f>IF(SUM(AE71:AN71)&gt;0,リスト!R$5,".")</f>
        <v>.</v>
      </c>
      <c r="AP71" s="13" t="str">
        <f t="shared" si="15"/>
        <v/>
      </c>
      <c r="AQ71" s="13" t="str">
        <f t="shared" si="16"/>
        <v/>
      </c>
      <c r="AR71" s="13" t="str">
        <f t="shared" si="17"/>
        <v/>
      </c>
      <c r="AS71" s="13" t="str">
        <f t="array" ref="AS71">IFERROR(IF(AND(AP71:AR71=C71),".",リスト!R$6),"--")</f>
        <v>.</v>
      </c>
      <c r="AT71" s="13">
        <f>TEXT(申請企業入力!$O$7&amp;申請企業入力!$P$7&amp;申請企業入力!$Q$7, "0000!/00!/00") * 1</f>
        <v>45260</v>
      </c>
      <c r="AU71" s="13">
        <f>TEXT(申請企業入力!$R$7&amp;申請企業入力!$S$7&amp;申請企業入力!$T$7, "0000!/00!/00") * 1</f>
        <v>45625</v>
      </c>
      <c r="AV71" s="13">
        <f t="shared" si="18"/>
        <v>0</v>
      </c>
      <c r="AW71" s="13">
        <f t="shared" si="19"/>
        <v>1</v>
      </c>
      <c r="AX71" s="13">
        <f t="shared" si="20"/>
        <v>1</v>
      </c>
      <c r="AY71" s="13">
        <f t="shared" si="21"/>
        <v>1</v>
      </c>
      <c r="AZ71" s="13">
        <f t="shared" si="22"/>
        <v>1</v>
      </c>
      <c r="BA71" s="13" t="str">
        <f>IF(SUM(AV71:AZ71)&gt;0,リスト!R$7,".")</f>
        <v>事業期間外の証憑があります</v>
      </c>
      <c r="BB71" s="13">
        <f t="shared" si="23"/>
        <v>0</v>
      </c>
      <c r="BC71" s="13">
        <f t="shared" si="24"/>
        <v>0</v>
      </c>
      <c r="BD71" s="13">
        <f t="shared" si="25"/>
        <v>0</v>
      </c>
      <c r="BE71" s="13">
        <f t="shared" si="26"/>
        <v>0</v>
      </c>
      <c r="BF71" s="13" t="str">
        <f>IF(SUM(BB71:BE71)&gt;0,リスト!R$8,".")</f>
        <v>.</v>
      </c>
    </row>
    <row r="72" spans="2:58" ht="24.9" customHeight="1">
      <c r="B72" s="34">
        <f t="shared" ref="B72:B135" si="28">SUM(AB72:AD72)</f>
        <v>436</v>
      </c>
      <c r="C72" s="55"/>
      <c r="D72" s="56"/>
      <c r="E72" s="2"/>
      <c r="F72" s="3"/>
      <c r="G72" s="57"/>
      <c r="H72" s="78"/>
      <c r="I72" s="59"/>
      <c r="J72" s="359">
        <f t="shared" ref="J72:J135" si="29">G72*H72</f>
        <v>0</v>
      </c>
      <c r="K72" s="60"/>
      <c r="L72" s="58"/>
      <c r="M72" s="357">
        <f t="shared" ref="M72:M135" si="30">L72*K72</f>
        <v>0</v>
      </c>
      <c r="N72" s="36"/>
      <c r="O72" s="61"/>
      <c r="P72" s="62"/>
      <c r="Q72" s="63"/>
      <c r="R72" s="64"/>
      <c r="S72" s="65"/>
      <c r="T72" s="64"/>
      <c r="U72" s="66"/>
      <c r="V72" s="64"/>
      <c r="W72" s="67"/>
      <c r="X72" s="64"/>
      <c r="Y72" s="68"/>
      <c r="Z72" s="69"/>
      <c r="AA72" s="73" t="str">
        <f t="shared" ref="AA72:AA135" si="31">IF(M72&gt;0,CONCATENATE(AO72,AS72,BA72,BF72),"-")</f>
        <v>-</v>
      </c>
      <c r="AB72" s="13" t="str">
        <f t="shared" ref="AB72:AB135" si="32">IFERROR(VLOOKUP(C72,事業年度整列,2,FALSE),"-")</f>
        <v>-</v>
      </c>
      <c r="AC72" s="13" t="str">
        <f t="shared" ref="AC72:AC135" si="33">IFERROR(VLOOKUP(E72,費目整列,2,FALSE),"-")</f>
        <v>-</v>
      </c>
      <c r="AD72" s="13">
        <v>436</v>
      </c>
      <c r="AE72" s="43">
        <f t="shared" ref="AE72:AE135" si="34">IF(AND($M72&gt;0,P72=""),1,0)</f>
        <v>0</v>
      </c>
      <c r="AF72" s="43">
        <f t="shared" ref="AF72:AF135" si="35">IF(AND($M72&gt;0,Q72=""),1,0)</f>
        <v>0</v>
      </c>
      <c r="AG72" s="43">
        <f t="shared" ref="AG72:AG135" si="36">IF(AND($M72&gt;0,R72=""),1,0)</f>
        <v>0</v>
      </c>
      <c r="AH72" s="43">
        <f t="shared" ref="AH72:AH135" si="37">IF(AND($M72&gt;0,S72=""),1,0)</f>
        <v>0</v>
      </c>
      <c r="AI72" s="43">
        <f t="shared" ref="AI72:AI135" si="38">IF(AND($M72&gt;0,T72=""),1,0)</f>
        <v>0</v>
      </c>
      <c r="AJ72" s="43">
        <f t="shared" ref="AJ72:AJ135" si="39">IF(AND($M72&gt;0,U72=""),1,0)</f>
        <v>0</v>
      </c>
      <c r="AK72" s="43">
        <f t="shared" ref="AK72:AK135" si="40">IF(AND($M72&gt;0,V72=""),1,0)</f>
        <v>0</v>
      </c>
      <c r="AL72" s="43">
        <f t="shared" ref="AL72:AL135" si="41">IF(AND($M72&gt;0,W72=""),1,0)</f>
        <v>0</v>
      </c>
      <c r="AM72" s="43">
        <f t="shared" ref="AM72:AM135" si="42">IF(AND($M72&gt;0,X72=""),1,0)</f>
        <v>0</v>
      </c>
      <c r="AN72" s="43">
        <f t="shared" ref="AN72:AN135" si="43">IF(AND($M72&gt;0,Y72=""),1,0)</f>
        <v>0</v>
      </c>
      <c r="AO72" s="43" t="str">
        <f>IF(SUM(AE72:AN72)&gt;0,リスト!R$5,".")</f>
        <v>.</v>
      </c>
      <c r="AP72" s="13" t="str">
        <f t="shared" ref="AP72:AP135" si="44">IFERROR(YEAR(EDATE(T72,-3)),"")</f>
        <v/>
      </c>
      <c r="AQ72" s="13" t="str">
        <f t="shared" ref="AQ72:AQ135" si="45">IFERROR(YEAR(EDATE(V72,-3)),"")</f>
        <v/>
      </c>
      <c r="AR72" s="13" t="str">
        <f t="shared" ref="AR72:AR135" si="46">IFERROR(YEAR(EDATE(X72,-3)),"")</f>
        <v/>
      </c>
      <c r="AS72" s="13" t="str">
        <f t="array" ref="AS72">IFERROR(IF(AND(AP72:AR72=C72),".",リスト!R$6),"--")</f>
        <v>.</v>
      </c>
      <c r="AT72" s="13">
        <f>TEXT(申請企業入力!$O$7&amp;申請企業入力!$P$7&amp;申請企業入力!$Q$7, "0000!/00!/00") * 1</f>
        <v>45260</v>
      </c>
      <c r="AU72" s="13">
        <f>TEXT(申請企業入力!$R$7&amp;申請企業入力!$S$7&amp;申請企業入力!$T$7, "0000!/00!/00") * 1</f>
        <v>45625</v>
      </c>
      <c r="AV72" s="13">
        <f t="shared" ref="AV72:AV135" si="47">IF(P72&gt;AU72,1,0)</f>
        <v>0</v>
      </c>
      <c r="AW72" s="13">
        <f t="shared" ref="AW72:AW135" si="48">IF(OR(R72&lt;$AT72,R72&gt;$AU72),1,0)</f>
        <v>1</v>
      </c>
      <c r="AX72" s="13">
        <f t="shared" ref="AX72:AX135" si="49">IF(OR(T72&lt;$AT72,T72&gt;$AU72),1,0)</f>
        <v>1</v>
      </c>
      <c r="AY72" s="13">
        <f t="shared" ref="AY72:AY135" si="50">IF(OR(V72&lt;$AT72,V72&gt;$AU72),1,0)</f>
        <v>1</v>
      </c>
      <c r="AZ72" s="13">
        <f t="shared" ref="AZ72:AZ135" si="51">IF(OR(X72&lt;$AT72,X72&gt;$AU72),1,0)</f>
        <v>1</v>
      </c>
      <c r="BA72" s="13" t="str">
        <f>IF(SUM(AV72:AZ72)&gt;0,リスト!R$7,".")</f>
        <v>事業期間外の証憑があります</v>
      </c>
      <c r="BB72" s="13">
        <f t="shared" ref="BB72:BB135" si="52">IF(AND($O72&lt;&gt;"○",P72&gt;R72),1,0)</f>
        <v>0</v>
      </c>
      <c r="BC72" s="13">
        <f t="shared" ref="BC72:BC135" si="53">IF(AND($O72&lt;&gt;"○",R72&gt;T72),1,0)</f>
        <v>0</v>
      </c>
      <c r="BD72" s="13">
        <f t="shared" ref="BD72:BD135" si="54">IF(AND($O72&lt;&gt;"○",T72&gt;V72),1,0)</f>
        <v>0</v>
      </c>
      <c r="BE72" s="13">
        <f t="shared" ref="BE72:BE135" si="55">IF(AND($O72&lt;&gt;"○",V72&gt;X72),1,0)</f>
        <v>0</v>
      </c>
      <c r="BF72" s="13" t="str">
        <f>IF(SUM(BB72:BE72)&gt;0,リスト!R$8,".")</f>
        <v>.</v>
      </c>
    </row>
    <row r="73" spans="2:58" ht="24.9" customHeight="1">
      <c r="B73" s="34">
        <f t="shared" si="28"/>
        <v>435</v>
      </c>
      <c r="C73" s="55"/>
      <c r="D73" s="56"/>
      <c r="E73" s="2"/>
      <c r="F73" s="3"/>
      <c r="G73" s="57"/>
      <c r="H73" s="78"/>
      <c r="I73" s="59"/>
      <c r="J73" s="359">
        <f t="shared" si="29"/>
        <v>0</v>
      </c>
      <c r="K73" s="60"/>
      <c r="L73" s="58"/>
      <c r="M73" s="357">
        <f t="shared" si="30"/>
        <v>0</v>
      </c>
      <c r="N73" s="36"/>
      <c r="O73" s="61"/>
      <c r="P73" s="62"/>
      <c r="Q73" s="63"/>
      <c r="R73" s="64"/>
      <c r="S73" s="65"/>
      <c r="T73" s="64"/>
      <c r="U73" s="66"/>
      <c r="V73" s="64"/>
      <c r="W73" s="67"/>
      <c r="X73" s="64"/>
      <c r="Y73" s="68"/>
      <c r="Z73" s="69"/>
      <c r="AA73" s="73" t="str">
        <f t="shared" si="31"/>
        <v>-</v>
      </c>
      <c r="AB73" s="13" t="str">
        <f t="shared" si="32"/>
        <v>-</v>
      </c>
      <c r="AC73" s="13" t="str">
        <f t="shared" si="33"/>
        <v>-</v>
      </c>
      <c r="AD73" s="13">
        <v>435</v>
      </c>
      <c r="AE73" s="43">
        <f t="shared" si="34"/>
        <v>0</v>
      </c>
      <c r="AF73" s="43">
        <f t="shared" si="35"/>
        <v>0</v>
      </c>
      <c r="AG73" s="43">
        <f t="shared" si="36"/>
        <v>0</v>
      </c>
      <c r="AH73" s="43">
        <f t="shared" si="37"/>
        <v>0</v>
      </c>
      <c r="AI73" s="43">
        <f t="shared" si="38"/>
        <v>0</v>
      </c>
      <c r="AJ73" s="43">
        <f t="shared" si="39"/>
        <v>0</v>
      </c>
      <c r="AK73" s="43">
        <f t="shared" si="40"/>
        <v>0</v>
      </c>
      <c r="AL73" s="43">
        <f t="shared" si="41"/>
        <v>0</v>
      </c>
      <c r="AM73" s="43">
        <f t="shared" si="42"/>
        <v>0</v>
      </c>
      <c r="AN73" s="43">
        <f t="shared" si="43"/>
        <v>0</v>
      </c>
      <c r="AO73" s="43" t="str">
        <f>IF(SUM(AE73:AN73)&gt;0,リスト!R$5,".")</f>
        <v>.</v>
      </c>
      <c r="AP73" s="13" t="str">
        <f t="shared" si="44"/>
        <v/>
      </c>
      <c r="AQ73" s="13" t="str">
        <f t="shared" si="45"/>
        <v/>
      </c>
      <c r="AR73" s="13" t="str">
        <f t="shared" si="46"/>
        <v/>
      </c>
      <c r="AS73" s="13" t="str">
        <f t="array" ref="AS73">IFERROR(IF(AND(AP73:AR73=C73),".",リスト!R$6),"--")</f>
        <v>.</v>
      </c>
      <c r="AT73" s="13">
        <f>TEXT(申請企業入力!$O$7&amp;申請企業入力!$P$7&amp;申請企業入力!$Q$7, "0000!/00!/00") * 1</f>
        <v>45260</v>
      </c>
      <c r="AU73" s="13">
        <f>TEXT(申請企業入力!$R$7&amp;申請企業入力!$S$7&amp;申請企業入力!$T$7, "0000!/00!/00") * 1</f>
        <v>45625</v>
      </c>
      <c r="AV73" s="13">
        <f t="shared" si="47"/>
        <v>0</v>
      </c>
      <c r="AW73" s="13">
        <f t="shared" si="48"/>
        <v>1</v>
      </c>
      <c r="AX73" s="13">
        <f t="shared" si="49"/>
        <v>1</v>
      </c>
      <c r="AY73" s="13">
        <f t="shared" si="50"/>
        <v>1</v>
      </c>
      <c r="AZ73" s="13">
        <f t="shared" si="51"/>
        <v>1</v>
      </c>
      <c r="BA73" s="13" t="str">
        <f>IF(SUM(AV73:AZ73)&gt;0,リスト!R$7,".")</f>
        <v>事業期間外の証憑があります</v>
      </c>
      <c r="BB73" s="13">
        <f t="shared" si="52"/>
        <v>0</v>
      </c>
      <c r="BC73" s="13">
        <f t="shared" si="53"/>
        <v>0</v>
      </c>
      <c r="BD73" s="13">
        <f t="shared" si="54"/>
        <v>0</v>
      </c>
      <c r="BE73" s="13">
        <f t="shared" si="55"/>
        <v>0</v>
      </c>
      <c r="BF73" s="13" t="str">
        <f>IF(SUM(BB73:BE73)&gt;0,リスト!R$8,".")</f>
        <v>.</v>
      </c>
    </row>
    <row r="74" spans="2:58" ht="24.9" customHeight="1">
      <c r="B74" s="34">
        <f t="shared" si="28"/>
        <v>434</v>
      </c>
      <c r="C74" s="55"/>
      <c r="D74" s="56"/>
      <c r="E74" s="2"/>
      <c r="F74" s="3"/>
      <c r="G74" s="57"/>
      <c r="H74" s="78"/>
      <c r="I74" s="59"/>
      <c r="J74" s="359">
        <f t="shared" si="29"/>
        <v>0</v>
      </c>
      <c r="K74" s="60"/>
      <c r="L74" s="58"/>
      <c r="M74" s="357">
        <f t="shared" si="30"/>
        <v>0</v>
      </c>
      <c r="N74" s="36"/>
      <c r="O74" s="61"/>
      <c r="P74" s="62"/>
      <c r="Q74" s="63"/>
      <c r="R74" s="64"/>
      <c r="S74" s="65"/>
      <c r="T74" s="64"/>
      <c r="U74" s="66"/>
      <c r="V74" s="64"/>
      <c r="W74" s="67"/>
      <c r="X74" s="64"/>
      <c r="Y74" s="68"/>
      <c r="Z74" s="69"/>
      <c r="AA74" s="73" t="str">
        <f t="shared" si="31"/>
        <v>-</v>
      </c>
      <c r="AB74" s="13" t="str">
        <f t="shared" si="32"/>
        <v>-</v>
      </c>
      <c r="AC74" s="13" t="str">
        <f t="shared" si="33"/>
        <v>-</v>
      </c>
      <c r="AD74" s="13">
        <v>434</v>
      </c>
      <c r="AE74" s="43">
        <f t="shared" si="34"/>
        <v>0</v>
      </c>
      <c r="AF74" s="43">
        <f t="shared" si="35"/>
        <v>0</v>
      </c>
      <c r="AG74" s="43">
        <f t="shared" si="36"/>
        <v>0</v>
      </c>
      <c r="AH74" s="43">
        <f t="shared" si="37"/>
        <v>0</v>
      </c>
      <c r="AI74" s="43">
        <f t="shared" si="38"/>
        <v>0</v>
      </c>
      <c r="AJ74" s="43">
        <f t="shared" si="39"/>
        <v>0</v>
      </c>
      <c r="AK74" s="43">
        <f t="shared" si="40"/>
        <v>0</v>
      </c>
      <c r="AL74" s="43">
        <f t="shared" si="41"/>
        <v>0</v>
      </c>
      <c r="AM74" s="43">
        <f t="shared" si="42"/>
        <v>0</v>
      </c>
      <c r="AN74" s="43">
        <f t="shared" si="43"/>
        <v>0</v>
      </c>
      <c r="AO74" s="43" t="str">
        <f>IF(SUM(AE74:AN74)&gt;0,リスト!R$5,".")</f>
        <v>.</v>
      </c>
      <c r="AP74" s="13" t="str">
        <f t="shared" si="44"/>
        <v/>
      </c>
      <c r="AQ74" s="13" t="str">
        <f t="shared" si="45"/>
        <v/>
      </c>
      <c r="AR74" s="13" t="str">
        <f t="shared" si="46"/>
        <v/>
      </c>
      <c r="AS74" s="13" t="str">
        <f t="array" ref="AS74">IFERROR(IF(AND(AP74:AR74=C74),".",リスト!R$6),"--")</f>
        <v>.</v>
      </c>
      <c r="AT74" s="13">
        <f>TEXT(申請企業入力!$O$7&amp;申請企業入力!$P$7&amp;申請企業入力!$Q$7, "0000!/00!/00") * 1</f>
        <v>45260</v>
      </c>
      <c r="AU74" s="13">
        <f>TEXT(申請企業入力!$R$7&amp;申請企業入力!$S$7&amp;申請企業入力!$T$7, "0000!/00!/00") * 1</f>
        <v>45625</v>
      </c>
      <c r="AV74" s="13">
        <f t="shared" si="47"/>
        <v>0</v>
      </c>
      <c r="AW74" s="13">
        <f t="shared" si="48"/>
        <v>1</v>
      </c>
      <c r="AX74" s="13">
        <f t="shared" si="49"/>
        <v>1</v>
      </c>
      <c r="AY74" s="13">
        <f t="shared" si="50"/>
        <v>1</v>
      </c>
      <c r="AZ74" s="13">
        <f t="shared" si="51"/>
        <v>1</v>
      </c>
      <c r="BA74" s="13" t="str">
        <f>IF(SUM(AV74:AZ74)&gt;0,リスト!R$7,".")</f>
        <v>事業期間外の証憑があります</v>
      </c>
      <c r="BB74" s="13">
        <f t="shared" si="52"/>
        <v>0</v>
      </c>
      <c r="BC74" s="13">
        <f t="shared" si="53"/>
        <v>0</v>
      </c>
      <c r="BD74" s="13">
        <f t="shared" si="54"/>
        <v>0</v>
      </c>
      <c r="BE74" s="13">
        <f t="shared" si="55"/>
        <v>0</v>
      </c>
      <c r="BF74" s="13" t="str">
        <f>IF(SUM(BB74:BE74)&gt;0,リスト!R$8,".")</f>
        <v>.</v>
      </c>
    </row>
    <row r="75" spans="2:58" ht="24.9" customHeight="1">
      <c r="B75" s="34">
        <f t="shared" si="28"/>
        <v>433</v>
      </c>
      <c r="C75" s="55"/>
      <c r="D75" s="56"/>
      <c r="E75" s="2"/>
      <c r="F75" s="3"/>
      <c r="G75" s="57"/>
      <c r="H75" s="78"/>
      <c r="I75" s="59"/>
      <c r="J75" s="359">
        <f t="shared" si="29"/>
        <v>0</v>
      </c>
      <c r="K75" s="60"/>
      <c r="L75" s="58"/>
      <c r="M75" s="357">
        <f t="shared" si="30"/>
        <v>0</v>
      </c>
      <c r="N75" s="36"/>
      <c r="O75" s="61"/>
      <c r="P75" s="62"/>
      <c r="Q75" s="63"/>
      <c r="R75" s="64"/>
      <c r="S75" s="65"/>
      <c r="T75" s="64"/>
      <c r="U75" s="66"/>
      <c r="V75" s="64"/>
      <c r="W75" s="67"/>
      <c r="X75" s="64"/>
      <c r="Y75" s="68"/>
      <c r="Z75" s="69"/>
      <c r="AA75" s="73" t="str">
        <f t="shared" si="31"/>
        <v>-</v>
      </c>
      <c r="AB75" s="13" t="str">
        <f t="shared" si="32"/>
        <v>-</v>
      </c>
      <c r="AC75" s="13" t="str">
        <f t="shared" si="33"/>
        <v>-</v>
      </c>
      <c r="AD75" s="13">
        <v>433</v>
      </c>
      <c r="AE75" s="43">
        <f t="shared" si="34"/>
        <v>0</v>
      </c>
      <c r="AF75" s="43">
        <f t="shared" si="35"/>
        <v>0</v>
      </c>
      <c r="AG75" s="43">
        <f t="shared" si="36"/>
        <v>0</v>
      </c>
      <c r="AH75" s="43">
        <f t="shared" si="37"/>
        <v>0</v>
      </c>
      <c r="AI75" s="43">
        <f t="shared" si="38"/>
        <v>0</v>
      </c>
      <c r="AJ75" s="43">
        <f t="shared" si="39"/>
        <v>0</v>
      </c>
      <c r="AK75" s="43">
        <f t="shared" si="40"/>
        <v>0</v>
      </c>
      <c r="AL75" s="43">
        <f t="shared" si="41"/>
        <v>0</v>
      </c>
      <c r="AM75" s="43">
        <f t="shared" si="42"/>
        <v>0</v>
      </c>
      <c r="AN75" s="43">
        <f t="shared" si="43"/>
        <v>0</v>
      </c>
      <c r="AO75" s="43" t="str">
        <f>IF(SUM(AE75:AN75)&gt;0,リスト!R$5,".")</f>
        <v>.</v>
      </c>
      <c r="AP75" s="13" t="str">
        <f t="shared" si="44"/>
        <v/>
      </c>
      <c r="AQ75" s="13" t="str">
        <f t="shared" si="45"/>
        <v/>
      </c>
      <c r="AR75" s="13" t="str">
        <f t="shared" si="46"/>
        <v/>
      </c>
      <c r="AS75" s="13" t="str">
        <f t="array" ref="AS75">IFERROR(IF(AND(AP75:AR75=C75),".",リスト!R$6),"--")</f>
        <v>.</v>
      </c>
      <c r="AT75" s="13">
        <f>TEXT(申請企業入力!$O$7&amp;申請企業入力!$P$7&amp;申請企業入力!$Q$7, "0000!/00!/00") * 1</f>
        <v>45260</v>
      </c>
      <c r="AU75" s="13">
        <f>TEXT(申請企業入力!$R$7&amp;申請企業入力!$S$7&amp;申請企業入力!$T$7, "0000!/00!/00") * 1</f>
        <v>45625</v>
      </c>
      <c r="AV75" s="13">
        <f t="shared" si="47"/>
        <v>0</v>
      </c>
      <c r="AW75" s="13">
        <f t="shared" si="48"/>
        <v>1</v>
      </c>
      <c r="AX75" s="13">
        <f t="shared" si="49"/>
        <v>1</v>
      </c>
      <c r="AY75" s="13">
        <f t="shared" si="50"/>
        <v>1</v>
      </c>
      <c r="AZ75" s="13">
        <f t="shared" si="51"/>
        <v>1</v>
      </c>
      <c r="BA75" s="13" t="str">
        <f>IF(SUM(AV75:AZ75)&gt;0,リスト!R$7,".")</f>
        <v>事業期間外の証憑があります</v>
      </c>
      <c r="BB75" s="13">
        <f t="shared" si="52"/>
        <v>0</v>
      </c>
      <c r="BC75" s="13">
        <f t="shared" si="53"/>
        <v>0</v>
      </c>
      <c r="BD75" s="13">
        <f t="shared" si="54"/>
        <v>0</v>
      </c>
      <c r="BE75" s="13">
        <f t="shared" si="55"/>
        <v>0</v>
      </c>
      <c r="BF75" s="13" t="str">
        <f>IF(SUM(BB75:BE75)&gt;0,リスト!R$8,".")</f>
        <v>.</v>
      </c>
    </row>
    <row r="76" spans="2:58" ht="24.9" customHeight="1">
      <c r="B76" s="34">
        <f t="shared" si="28"/>
        <v>432</v>
      </c>
      <c r="C76" s="55"/>
      <c r="D76" s="56"/>
      <c r="E76" s="2"/>
      <c r="F76" s="3"/>
      <c r="G76" s="57"/>
      <c r="H76" s="78"/>
      <c r="I76" s="59"/>
      <c r="J76" s="359">
        <f t="shared" si="29"/>
        <v>0</v>
      </c>
      <c r="K76" s="60"/>
      <c r="L76" s="58"/>
      <c r="M76" s="357">
        <f t="shared" si="30"/>
        <v>0</v>
      </c>
      <c r="N76" s="36"/>
      <c r="O76" s="61"/>
      <c r="P76" s="62"/>
      <c r="Q76" s="63"/>
      <c r="R76" s="64"/>
      <c r="S76" s="65"/>
      <c r="T76" s="64"/>
      <c r="U76" s="66"/>
      <c r="V76" s="64"/>
      <c r="W76" s="67"/>
      <c r="X76" s="64"/>
      <c r="Y76" s="68"/>
      <c r="Z76" s="69"/>
      <c r="AA76" s="73" t="str">
        <f t="shared" si="31"/>
        <v>-</v>
      </c>
      <c r="AB76" s="13" t="str">
        <f t="shared" si="32"/>
        <v>-</v>
      </c>
      <c r="AC76" s="13" t="str">
        <f t="shared" si="33"/>
        <v>-</v>
      </c>
      <c r="AD76" s="13">
        <v>432</v>
      </c>
      <c r="AE76" s="43">
        <f t="shared" si="34"/>
        <v>0</v>
      </c>
      <c r="AF76" s="43">
        <f t="shared" si="35"/>
        <v>0</v>
      </c>
      <c r="AG76" s="43">
        <f t="shared" si="36"/>
        <v>0</v>
      </c>
      <c r="AH76" s="43">
        <f t="shared" si="37"/>
        <v>0</v>
      </c>
      <c r="AI76" s="43">
        <f t="shared" si="38"/>
        <v>0</v>
      </c>
      <c r="AJ76" s="43">
        <f t="shared" si="39"/>
        <v>0</v>
      </c>
      <c r="AK76" s="43">
        <f t="shared" si="40"/>
        <v>0</v>
      </c>
      <c r="AL76" s="43">
        <f t="shared" si="41"/>
        <v>0</v>
      </c>
      <c r="AM76" s="43">
        <f t="shared" si="42"/>
        <v>0</v>
      </c>
      <c r="AN76" s="43">
        <f t="shared" si="43"/>
        <v>0</v>
      </c>
      <c r="AO76" s="43" t="str">
        <f>IF(SUM(AE76:AN76)&gt;0,リスト!R$5,".")</f>
        <v>.</v>
      </c>
      <c r="AP76" s="13" t="str">
        <f t="shared" si="44"/>
        <v/>
      </c>
      <c r="AQ76" s="13" t="str">
        <f t="shared" si="45"/>
        <v/>
      </c>
      <c r="AR76" s="13" t="str">
        <f t="shared" si="46"/>
        <v/>
      </c>
      <c r="AS76" s="13" t="str">
        <f t="array" ref="AS76">IFERROR(IF(AND(AP76:AR76=C76),".",リスト!R$6),"--")</f>
        <v>.</v>
      </c>
      <c r="AT76" s="13">
        <f>TEXT(申請企業入力!$O$7&amp;申請企業入力!$P$7&amp;申請企業入力!$Q$7, "0000!/00!/00") * 1</f>
        <v>45260</v>
      </c>
      <c r="AU76" s="13">
        <f>TEXT(申請企業入力!$R$7&amp;申請企業入力!$S$7&amp;申請企業入力!$T$7, "0000!/00!/00") * 1</f>
        <v>45625</v>
      </c>
      <c r="AV76" s="13">
        <f t="shared" si="47"/>
        <v>0</v>
      </c>
      <c r="AW76" s="13">
        <f t="shared" si="48"/>
        <v>1</v>
      </c>
      <c r="AX76" s="13">
        <f t="shared" si="49"/>
        <v>1</v>
      </c>
      <c r="AY76" s="13">
        <f t="shared" si="50"/>
        <v>1</v>
      </c>
      <c r="AZ76" s="13">
        <f t="shared" si="51"/>
        <v>1</v>
      </c>
      <c r="BA76" s="13" t="str">
        <f>IF(SUM(AV76:AZ76)&gt;0,リスト!R$7,".")</f>
        <v>事業期間外の証憑があります</v>
      </c>
      <c r="BB76" s="13">
        <f t="shared" si="52"/>
        <v>0</v>
      </c>
      <c r="BC76" s="13">
        <f t="shared" si="53"/>
        <v>0</v>
      </c>
      <c r="BD76" s="13">
        <f t="shared" si="54"/>
        <v>0</v>
      </c>
      <c r="BE76" s="13">
        <f t="shared" si="55"/>
        <v>0</v>
      </c>
      <c r="BF76" s="13" t="str">
        <f>IF(SUM(BB76:BE76)&gt;0,リスト!R$8,".")</f>
        <v>.</v>
      </c>
    </row>
    <row r="77" spans="2:58" ht="24.9" customHeight="1">
      <c r="B77" s="34">
        <f t="shared" si="28"/>
        <v>431</v>
      </c>
      <c r="C77" s="55"/>
      <c r="D77" s="56"/>
      <c r="E77" s="2"/>
      <c r="F77" s="3"/>
      <c r="G77" s="57"/>
      <c r="H77" s="78"/>
      <c r="I77" s="59"/>
      <c r="J77" s="359">
        <f t="shared" si="29"/>
        <v>0</v>
      </c>
      <c r="K77" s="60"/>
      <c r="L77" s="58"/>
      <c r="M77" s="357">
        <f t="shared" si="30"/>
        <v>0</v>
      </c>
      <c r="N77" s="36"/>
      <c r="O77" s="61"/>
      <c r="P77" s="62"/>
      <c r="Q77" s="63"/>
      <c r="R77" s="64"/>
      <c r="S77" s="65"/>
      <c r="T77" s="64"/>
      <c r="U77" s="66"/>
      <c r="V77" s="64"/>
      <c r="W77" s="67"/>
      <c r="X77" s="64"/>
      <c r="Y77" s="68"/>
      <c r="Z77" s="69"/>
      <c r="AA77" s="73" t="str">
        <f t="shared" si="31"/>
        <v>-</v>
      </c>
      <c r="AB77" s="13" t="str">
        <f t="shared" si="32"/>
        <v>-</v>
      </c>
      <c r="AC77" s="13" t="str">
        <f t="shared" si="33"/>
        <v>-</v>
      </c>
      <c r="AD77" s="13">
        <v>431</v>
      </c>
      <c r="AE77" s="43">
        <f t="shared" si="34"/>
        <v>0</v>
      </c>
      <c r="AF77" s="43">
        <f t="shared" si="35"/>
        <v>0</v>
      </c>
      <c r="AG77" s="43">
        <f t="shared" si="36"/>
        <v>0</v>
      </c>
      <c r="AH77" s="43">
        <f t="shared" si="37"/>
        <v>0</v>
      </c>
      <c r="AI77" s="43">
        <f t="shared" si="38"/>
        <v>0</v>
      </c>
      <c r="AJ77" s="43">
        <f t="shared" si="39"/>
        <v>0</v>
      </c>
      <c r="AK77" s="43">
        <f t="shared" si="40"/>
        <v>0</v>
      </c>
      <c r="AL77" s="43">
        <f t="shared" si="41"/>
        <v>0</v>
      </c>
      <c r="AM77" s="43">
        <f t="shared" si="42"/>
        <v>0</v>
      </c>
      <c r="AN77" s="43">
        <f t="shared" si="43"/>
        <v>0</v>
      </c>
      <c r="AO77" s="43" t="str">
        <f>IF(SUM(AE77:AN77)&gt;0,リスト!R$5,".")</f>
        <v>.</v>
      </c>
      <c r="AP77" s="13" t="str">
        <f t="shared" si="44"/>
        <v/>
      </c>
      <c r="AQ77" s="13" t="str">
        <f t="shared" si="45"/>
        <v/>
      </c>
      <c r="AR77" s="13" t="str">
        <f t="shared" si="46"/>
        <v/>
      </c>
      <c r="AS77" s="13" t="str">
        <f t="array" ref="AS77">IFERROR(IF(AND(AP77:AR77=C77),".",リスト!R$6),"--")</f>
        <v>.</v>
      </c>
      <c r="AT77" s="13">
        <f>TEXT(申請企業入力!$O$7&amp;申請企業入力!$P$7&amp;申請企業入力!$Q$7, "0000!/00!/00") * 1</f>
        <v>45260</v>
      </c>
      <c r="AU77" s="13">
        <f>TEXT(申請企業入力!$R$7&amp;申請企業入力!$S$7&amp;申請企業入力!$T$7, "0000!/00!/00") * 1</f>
        <v>45625</v>
      </c>
      <c r="AV77" s="13">
        <f t="shared" si="47"/>
        <v>0</v>
      </c>
      <c r="AW77" s="13">
        <f t="shared" si="48"/>
        <v>1</v>
      </c>
      <c r="AX77" s="13">
        <f t="shared" si="49"/>
        <v>1</v>
      </c>
      <c r="AY77" s="13">
        <f t="shared" si="50"/>
        <v>1</v>
      </c>
      <c r="AZ77" s="13">
        <f t="shared" si="51"/>
        <v>1</v>
      </c>
      <c r="BA77" s="13" t="str">
        <f>IF(SUM(AV77:AZ77)&gt;0,リスト!R$7,".")</f>
        <v>事業期間外の証憑があります</v>
      </c>
      <c r="BB77" s="13">
        <f t="shared" si="52"/>
        <v>0</v>
      </c>
      <c r="BC77" s="13">
        <f t="shared" si="53"/>
        <v>0</v>
      </c>
      <c r="BD77" s="13">
        <f t="shared" si="54"/>
        <v>0</v>
      </c>
      <c r="BE77" s="13">
        <f t="shared" si="55"/>
        <v>0</v>
      </c>
      <c r="BF77" s="13" t="str">
        <f>IF(SUM(BB77:BE77)&gt;0,リスト!R$8,".")</f>
        <v>.</v>
      </c>
    </row>
    <row r="78" spans="2:58" ht="24.9" customHeight="1">
      <c r="B78" s="34">
        <f t="shared" si="28"/>
        <v>430</v>
      </c>
      <c r="C78" s="55"/>
      <c r="D78" s="56"/>
      <c r="E78" s="2"/>
      <c r="F78" s="3"/>
      <c r="G78" s="57"/>
      <c r="H78" s="78"/>
      <c r="I78" s="59"/>
      <c r="J78" s="359">
        <f t="shared" si="29"/>
        <v>0</v>
      </c>
      <c r="K78" s="60"/>
      <c r="L78" s="58"/>
      <c r="M78" s="357">
        <f t="shared" si="30"/>
        <v>0</v>
      </c>
      <c r="N78" s="36"/>
      <c r="O78" s="61"/>
      <c r="P78" s="62"/>
      <c r="Q78" s="63"/>
      <c r="R78" s="64"/>
      <c r="S78" s="65"/>
      <c r="T78" s="64"/>
      <c r="U78" s="66"/>
      <c r="V78" s="64"/>
      <c r="W78" s="67"/>
      <c r="X78" s="64"/>
      <c r="Y78" s="68"/>
      <c r="Z78" s="69"/>
      <c r="AA78" s="73" t="str">
        <f t="shared" si="31"/>
        <v>-</v>
      </c>
      <c r="AB78" s="13" t="str">
        <f t="shared" si="32"/>
        <v>-</v>
      </c>
      <c r="AC78" s="13" t="str">
        <f t="shared" si="33"/>
        <v>-</v>
      </c>
      <c r="AD78" s="13">
        <v>430</v>
      </c>
      <c r="AE78" s="43">
        <f t="shared" si="34"/>
        <v>0</v>
      </c>
      <c r="AF78" s="43">
        <f t="shared" si="35"/>
        <v>0</v>
      </c>
      <c r="AG78" s="43">
        <f t="shared" si="36"/>
        <v>0</v>
      </c>
      <c r="AH78" s="43">
        <f t="shared" si="37"/>
        <v>0</v>
      </c>
      <c r="AI78" s="43">
        <f t="shared" si="38"/>
        <v>0</v>
      </c>
      <c r="AJ78" s="43">
        <f t="shared" si="39"/>
        <v>0</v>
      </c>
      <c r="AK78" s="43">
        <f t="shared" si="40"/>
        <v>0</v>
      </c>
      <c r="AL78" s="43">
        <f t="shared" si="41"/>
        <v>0</v>
      </c>
      <c r="AM78" s="43">
        <f t="shared" si="42"/>
        <v>0</v>
      </c>
      <c r="AN78" s="43">
        <f t="shared" si="43"/>
        <v>0</v>
      </c>
      <c r="AO78" s="43" t="str">
        <f>IF(SUM(AE78:AN78)&gt;0,リスト!R$5,".")</f>
        <v>.</v>
      </c>
      <c r="AP78" s="13" t="str">
        <f t="shared" si="44"/>
        <v/>
      </c>
      <c r="AQ78" s="13" t="str">
        <f t="shared" si="45"/>
        <v/>
      </c>
      <c r="AR78" s="13" t="str">
        <f t="shared" si="46"/>
        <v/>
      </c>
      <c r="AS78" s="13" t="str">
        <f t="array" ref="AS78">IFERROR(IF(AND(AP78:AR78=C78),".",リスト!R$6),"--")</f>
        <v>.</v>
      </c>
      <c r="AT78" s="13">
        <f>TEXT(申請企業入力!$O$7&amp;申請企業入力!$P$7&amp;申請企業入力!$Q$7, "0000!/00!/00") * 1</f>
        <v>45260</v>
      </c>
      <c r="AU78" s="13">
        <f>TEXT(申請企業入力!$R$7&amp;申請企業入力!$S$7&amp;申請企業入力!$T$7, "0000!/00!/00") * 1</f>
        <v>45625</v>
      </c>
      <c r="AV78" s="13">
        <f t="shared" si="47"/>
        <v>0</v>
      </c>
      <c r="AW78" s="13">
        <f t="shared" si="48"/>
        <v>1</v>
      </c>
      <c r="AX78" s="13">
        <f t="shared" si="49"/>
        <v>1</v>
      </c>
      <c r="AY78" s="13">
        <f t="shared" si="50"/>
        <v>1</v>
      </c>
      <c r="AZ78" s="13">
        <f t="shared" si="51"/>
        <v>1</v>
      </c>
      <c r="BA78" s="13" t="str">
        <f>IF(SUM(AV78:AZ78)&gt;0,リスト!R$7,".")</f>
        <v>事業期間外の証憑があります</v>
      </c>
      <c r="BB78" s="13">
        <f t="shared" si="52"/>
        <v>0</v>
      </c>
      <c r="BC78" s="13">
        <f t="shared" si="53"/>
        <v>0</v>
      </c>
      <c r="BD78" s="13">
        <f t="shared" si="54"/>
        <v>0</v>
      </c>
      <c r="BE78" s="13">
        <f t="shared" si="55"/>
        <v>0</v>
      </c>
      <c r="BF78" s="13" t="str">
        <f>IF(SUM(BB78:BE78)&gt;0,リスト!R$8,".")</f>
        <v>.</v>
      </c>
    </row>
    <row r="79" spans="2:58" ht="24.9" customHeight="1">
      <c r="B79" s="34">
        <f t="shared" si="28"/>
        <v>429</v>
      </c>
      <c r="C79" s="55"/>
      <c r="D79" s="56"/>
      <c r="E79" s="2"/>
      <c r="F79" s="3"/>
      <c r="G79" s="57"/>
      <c r="H79" s="78"/>
      <c r="I79" s="59"/>
      <c r="J79" s="359">
        <f t="shared" si="29"/>
        <v>0</v>
      </c>
      <c r="K79" s="60"/>
      <c r="L79" s="58"/>
      <c r="M79" s="357">
        <f t="shared" si="30"/>
        <v>0</v>
      </c>
      <c r="N79" s="36"/>
      <c r="O79" s="61"/>
      <c r="P79" s="62"/>
      <c r="Q79" s="63"/>
      <c r="R79" s="64"/>
      <c r="S79" s="65"/>
      <c r="T79" s="64"/>
      <c r="U79" s="66"/>
      <c r="V79" s="64"/>
      <c r="W79" s="67"/>
      <c r="X79" s="64"/>
      <c r="Y79" s="68"/>
      <c r="Z79" s="69"/>
      <c r="AA79" s="73" t="str">
        <f t="shared" si="31"/>
        <v>-</v>
      </c>
      <c r="AB79" s="13" t="str">
        <f t="shared" si="32"/>
        <v>-</v>
      </c>
      <c r="AC79" s="13" t="str">
        <f t="shared" si="33"/>
        <v>-</v>
      </c>
      <c r="AD79" s="13">
        <v>429</v>
      </c>
      <c r="AE79" s="43">
        <f t="shared" si="34"/>
        <v>0</v>
      </c>
      <c r="AF79" s="43">
        <f t="shared" si="35"/>
        <v>0</v>
      </c>
      <c r="AG79" s="43">
        <f t="shared" si="36"/>
        <v>0</v>
      </c>
      <c r="AH79" s="43">
        <f t="shared" si="37"/>
        <v>0</v>
      </c>
      <c r="AI79" s="43">
        <f t="shared" si="38"/>
        <v>0</v>
      </c>
      <c r="AJ79" s="43">
        <f t="shared" si="39"/>
        <v>0</v>
      </c>
      <c r="AK79" s="43">
        <f t="shared" si="40"/>
        <v>0</v>
      </c>
      <c r="AL79" s="43">
        <f t="shared" si="41"/>
        <v>0</v>
      </c>
      <c r="AM79" s="43">
        <f t="shared" si="42"/>
        <v>0</v>
      </c>
      <c r="AN79" s="43">
        <f t="shared" si="43"/>
        <v>0</v>
      </c>
      <c r="AO79" s="43" t="str">
        <f>IF(SUM(AE79:AN79)&gt;0,リスト!R$5,".")</f>
        <v>.</v>
      </c>
      <c r="AP79" s="13" t="str">
        <f t="shared" si="44"/>
        <v/>
      </c>
      <c r="AQ79" s="13" t="str">
        <f t="shared" si="45"/>
        <v/>
      </c>
      <c r="AR79" s="13" t="str">
        <f t="shared" si="46"/>
        <v/>
      </c>
      <c r="AS79" s="13" t="str">
        <f t="array" ref="AS79">IFERROR(IF(AND(AP79:AR79=C79),".",リスト!R$6),"--")</f>
        <v>.</v>
      </c>
      <c r="AT79" s="13">
        <f>TEXT(申請企業入力!$O$7&amp;申請企業入力!$P$7&amp;申請企業入力!$Q$7, "0000!/00!/00") * 1</f>
        <v>45260</v>
      </c>
      <c r="AU79" s="13">
        <f>TEXT(申請企業入力!$R$7&amp;申請企業入力!$S$7&amp;申請企業入力!$T$7, "0000!/00!/00") * 1</f>
        <v>45625</v>
      </c>
      <c r="AV79" s="13">
        <f t="shared" si="47"/>
        <v>0</v>
      </c>
      <c r="AW79" s="13">
        <f t="shared" si="48"/>
        <v>1</v>
      </c>
      <c r="AX79" s="13">
        <f t="shared" si="49"/>
        <v>1</v>
      </c>
      <c r="AY79" s="13">
        <f t="shared" si="50"/>
        <v>1</v>
      </c>
      <c r="AZ79" s="13">
        <f t="shared" si="51"/>
        <v>1</v>
      </c>
      <c r="BA79" s="13" t="str">
        <f>IF(SUM(AV79:AZ79)&gt;0,リスト!R$7,".")</f>
        <v>事業期間外の証憑があります</v>
      </c>
      <c r="BB79" s="13">
        <f t="shared" si="52"/>
        <v>0</v>
      </c>
      <c r="BC79" s="13">
        <f t="shared" si="53"/>
        <v>0</v>
      </c>
      <c r="BD79" s="13">
        <f t="shared" si="54"/>
        <v>0</v>
      </c>
      <c r="BE79" s="13">
        <f t="shared" si="55"/>
        <v>0</v>
      </c>
      <c r="BF79" s="13" t="str">
        <f>IF(SUM(BB79:BE79)&gt;0,リスト!R$8,".")</f>
        <v>.</v>
      </c>
    </row>
    <row r="80" spans="2:58" ht="24.9" customHeight="1">
      <c r="B80" s="34">
        <f t="shared" si="28"/>
        <v>428</v>
      </c>
      <c r="C80" s="55"/>
      <c r="D80" s="56"/>
      <c r="E80" s="2"/>
      <c r="F80" s="3"/>
      <c r="G80" s="57"/>
      <c r="H80" s="78"/>
      <c r="I80" s="59"/>
      <c r="J80" s="359">
        <f t="shared" si="29"/>
        <v>0</v>
      </c>
      <c r="K80" s="60"/>
      <c r="L80" s="58"/>
      <c r="M80" s="357">
        <f t="shared" si="30"/>
        <v>0</v>
      </c>
      <c r="N80" s="36"/>
      <c r="O80" s="61"/>
      <c r="P80" s="62"/>
      <c r="Q80" s="63"/>
      <c r="R80" s="64"/>
      <c r="S80" s="65"/>
      <c r="T80" s="64"/>
      <c r="U80" s="66"/>
      <c r="V80" s="64"/>
      <c r="W80" s="67"/>
      <c r="X80" s="64"/>
      <c r="Y80" s="68"/>
      <c r="Z80" s="69"/>
      <c r="AA80" s="73" t="str">
        <f t="shared" si="31"/>
        <v>-</v>
      </c>
      <c r="AB80" s="13" t="str">
        <f t="shared" si="32"/>
        <v>-</v>
      </c>
      <c r="AC80" s="13" t="str">
        <f t="shared" si="33"/>
        <v>-</v>
      </c>
      <c r="AD80" s="13">
        <v>428</v>
      </c>
      <c r="AE80" s="43">
        <f t="shared" si="34"/>
        <v>0</v>
      </c>
      <c r="AF80" s="43">
        <f t="shared" si="35"/>
        <v>0</v>
      </c>
      <c r="AG80" s="43">
        <f t="shared" si="36"/>
        <v>0</v>
      </c>
      <c r="AH80" s="43">
        <f t="shared" si="37"/>
        <v>0</v>
      </c>
      <c r="AI80" s="43">
        <f t="shared" si="38"/>
        <v>0</v>
      </c>
      <c r="AJ80" s="43">
        <f t="shared" si="39"/>
        <v>0</v>
      </c>
      <c r="AK80" s="43">
        <f t="shared" si="40"/>
        <v>0</v>
      </c>
      <c r="AL80" s="43">
        <f t="shared" si="41"/>
        <v>0</v>
      </c>
      <c r="AM80" s="43">
        <f t="shared" si="42"/>
        <v>0</v>
      </c>
      <c r="AN80" s="43">
        <f t="shared" si="43"/>
        <v>0</v>
      </c>
      <c r="AO80" s="43" t="str">
        <f>IF(SUM(AE80:AN80)&gt;0,リスト!R$5,".")</f>
        <v>.</v>
      </c>
      <c r="AP80" s="13" t="str">
        <f t="shared" si="44"/>
        <v/>
      </c>
      <c r="AQ80" s="13" t="str">
        <f t="shared" si="45"/>
        <v/>
      </c>
      <c r="AR80" s="13" t="str">
        <f t="shared" si="46"/>
        <v/>
      </c>
      <c r="AS80" s="13" t="str">
        <f t="array" ref="AS80">IFERROR(IF(AND(AP80:AR80=C80),".",リスト!R$6),"--")</f>
        <v>.</v>
      </c>
      <c r="AT80" s="13">
        <f>TEXT(申請企業入力!$O$7&amp;申請企業入力!$P$7&amp;申請企業入力!$Q$7, "0000!/00!/00") * 1</f>
        <v>45260</v>
      </c>
      <c r="AU80" s="13">
        <f>TEXT(申請企業入力!$R$7&amp;申請企業入力!$S$7&amp;申請企業入力!$T$7, "0000!/00!/00") * 1</f>
        <v>45625</v>
      </c>
      <c r="AV80" s="13">
        <f t="shared" si="47"/>
        <v>0</v>
      </c>
      <c r="AW80" s="13">
        <f t="shared" si="48"/>
        <v>1</v>
      </c>
      <c r="AX80" s="13">
        <f t="shared" si="49"/>
        <v>1</v>
      </c>
      <c r="AY80" s="13">
        <f t="shared" si="50"/>
        <v>1</v>
      </c>
      <c r="AZ80" s="13">
        <f t="shared" si="51"/>
        <v>1</v>
      </c>
      <c r="BA80" s="13" t="str">
        <f>IF(SUM(AV80:AZ80)&gt;0,リスト!R$7,".")</f>
        <v>事業期間外の証憑があります</v>
      </c>
      <c r="BB80" s="13">
        <f t="shared" si="52"/>
        <v>0</v>
      </c>
      <c r="BC80" s="13">
        <f t="shared" si="53"/>
        <v>0</v>
      </c>
      <c r="BD80" s="13">
        <f t="shared" si="54"/>
        <v>0</v>
      </c>
      <c r="BE80" s="13">
        <f t="shared" si="55"/>
        <v>0</v>
      </c>
      <c r="BF80" s="13" t="str">
        <f>IF(SUM(BB80:BE80)&gt;0,リスト!R$8,".")</f>
        <v>.</v>
      </c>
    </row>
    <row r="81" spans="2:58" ht="24.9" customHeight="1">
      <c r="B81" s="34">
        <f t="shared" si="28"/>
        <v>427</v>
      </c>
      <c r="C81" s="55"/>
      <c r="D81" s="56"/>
      <c r="E81" s="2"/>
      <c r="F81" s="3"/>
      <c r="G81" s="57"/>
      <c r="H81" s="78"/>
      <c r="I81" s="59"/>
      <c r="J81" s="359">
        <f t="shared" si="29"/>
        <v>0</v>
      </c>
      <c r="K81" s="60"/>
      <c r="L81" s="58"/>
      <c r="M81" s="357">
        <f t="shared" si="30"/>
        <v>0</v>
      </c>
      <c r="N81" s="36"/>
      <c r="O81" s="61"/>
      <c r="P81" s="62"/>
      <c r="Q81" s="63"/>
      <c r="R81" s="64"/>
      <c r="S81" s="65"/>
      <c r="T81" s="64"/>
      <c r="U81" s="66"/>
      <c r="V81" s="64"/>
      <c r="W81" s="67"/>
      <c r="X81" s="64"/>
      <c r="Y81" s="68"/>
      <c r="Z81" s="69"/>
      <c r="AA81" s="73" t="str">
        <f t="shared" si="31"/>
        <v>-</v>
      </c>
      <c r="AB81" s="13" t="str">
        <f t="shared" si="32"/>
        <v>-</v>
      </c>
      <c r="AC81" s="13" t="str">
        <f t="shared" si="33"/>
        <v>-</v>
      </c>
      <c r="AD81" s="13">
        <v>427</v>
      </c>
      <c r="AE81" s="43">
        <f t="shared" si="34"/>
        <v>0</v>
      </c>
      <c r="AF81" s="43">
        <f t="shared" si="35"/>
        <v>0</v>
      </c>
      <c r="AG81" s="43">
        <f t="shared" si="36"/>
        <v>0</v>
      </c>
      <c r="AH81" s="43">
        <f t="shared" si="37"/>
        <v>0</v>
      </c>
      <c r="AI81" s="43">
        <f t="shared" si="38"/>
        <v>0</v>
      </c>
      <c r="AJ81" s="43">
        <f t="shared" si="39"/>
        <v>0</v>
      </c>
      <c r="AK81" s="43">
        <f t="shared" si="40"/>
        <v>0</v>
      </c>
      <c r="AL81" s="43">
        <f t="shared" si="41"/>
        <v>0</v>
      </c>
      <c r="AM81" s="43">
        <f t="shared" si="42"/>
        <v>0</v>
      </c>
      <c r="AN81" s="43">
        <f t="shared" si="43"/>
        <v>0</v>
      </c>
      <c r="AO81" s="43" t="str">
        <f>IF(SUM(AE81:AN81)&gt;0,リスト!R$5,".")</f>
        <v>.</v>
      </c>
      <c r="AP81" s="13" t="str">
        <f t="shared" si="44"/>
        <v/>
      </c>
      <c r="AQ81" s="13" t="str">
        <f t="shared" si="45"/>
        <v/>
      </c>
      <c r="AR81" s="13" t="str">
        <f t="shared" si="46"/>
        <v/>
      </c>
      <c r="AS81" s="13" t="str">
        <f t="array" ref="AS81">IFERROR(IF(AND(AP81:AR81=C81),".",リスト!R$6),"--")</f>
        <v>.</v>
      </c>
      <c r="AT81" s="13">
        <f>TEXT(申請企業入力!$O$7&amp;申請企業入力!$P$7&amp;申請企業入力!$Q$7, "0000!/00!/00") * 1</f>
        <v>45260</v>
      </c>
      <c r="AU81" s="13">
        <f>TEXT(申請企業入力!$R$7&amp;申請企業入力!$S$7&amp;申請企業入力!$T$7, "0000!/00!/00") * 1</f>
        <v>45625</v>
      </c>
      <c r="AV81" s="13">
        <f t="shared" si="47"/>
        <v>0</v>
      </c>
      <c r="AW81" s="13">
        <f t="shared" si="48"/>
        <v>1</v>
      </c>
      <c r="AX81" s="13">
        <f t="shared" si="49"/>
        <v>1</v>
      </c>
      <c r="AY81" s="13">
        <f t="shared" si="50"/>
        <v>1</v>
      </c>
      <c r="AZ81" s="13">
        <f t="shared" si="51"/>
        <v>1</v>
      </c>
      <c r="BA81" s="13" t="str">
        <f>IF(SUM(AV81:AZ81)&gt;0,リスト!R$7,".")</f>
        <v>事業期間外の証憑があります</v>
      </c>
      <c r="BB81" s="13">
        <f t="shared" si="52"/>
        <v>0</v>
      </c>
      <c r="BC81" s="13">
        <f t="shared" si="53"/>
        <v>0</v>
      </c>
      <c r="BD81" s="13">
        <f t="shared" si="54"/>
        <v>0</v>
      </c>
      <c r="BE81" s="13">
        <f t="shared" si="55"/>
        <v>0</v>
      </c>
      <c r="BF81" s="13" t="str">
        <f>IF(SUM(BB81:BE81)&gt;0,リスト!R$8,".")</f>
        <v>.</v>
      </c>
    </row>
    <row r="82" spans="2:58" ht="24.9" customHeight="1">
      <c r="B82" s="34">
        <f t="shared" si="28"/>
        <v>426</v>
      </c>
      <c r="C82" s="55"/>
      <c r="D82" s="56"/>
      <c r="E82" s="2"/>
      <c r="F82" s="3"/>
      <c r="G82" s="57"/>
      <c r="H82" s="78"/>
      <c r="I82" s="59"/>
      <c r="J82" s="359">
        <f t="shared" si="29"/>
        <v>0</v>
      </c>
      <c r="K82" s="60"/>
      <c r="L82" s="58"/>
      <c r="M82" s="357">
        <f t="shared" si="30"/>
        <v>0</v>
      </c>
      <c r="N82" s="36"/>
      <c r="O82" s="61"/>
      <c r="P82" s="62"/>
      <c r="Q82" s="63"/>
      <c r="R82" s="64"/>
      <c r="S82" s="65"/>
      <c r="T82" s="64"/>
      <c r="U82" s="66"/>
      <c r="V82" s="64"/>
      <c r="W82" s="67"/>
      <c r="X82" s="64"/>
      <c r="Y82" s="68"/>
      <c r="Z82" s="69"/>
      <c r="AA82" s="73" t="str">
        <f t="shared" si="31"/>
        <v>-</v>
      </c>
      <c r="AB82" s="13" t="str">
        <f t="shared" si="32"/>
        <v>-</v>
      </c>
      <c r="AC82" s="13" t="str">
        <f t="shared" si="33"/>
        <v>-</v>
      </c>
      <c r="AD82" s="13">
        <v>426</v>
      </c>
      <c r="AE82" s="43">
        <f t="shared" si="34"/>
        <v>0</v>
      </c>
      <c r="AF82" s="43">
        <f t="shared" si="35"/>
        <v>0</v>
      </c>
      <c r="AG82" s="43">
        <f t="shared" si="36"/>
        <v>0</v>
      </c>
      <c r="AH82" s="43">
        <f t="shared" si="37"/>
        <v>0</v>
      </c>
      <c r="AI82" s="43">
        <f t="shared" si="38"/>
        <v>0</v>
      </c>
      <c r="AJ82" s="43">
        <f t="shared" si="39"/>
        <v>0</v>
      </c>
      <c r="AK82" s="43">
        <f t="shared" si="40"/>
        <v>0</v>
      </c>
      <c r="AL82" s="43">
        <f t="shared" si="41"/>
        <v>0</v>
      </c>
      <c r="AM82" s="43">
        <f t="shared" si="42"/>
        <v>0</v>
      </c>
      <c r="AN82" s="43">
        <f t="shared" si="43"/>
        <v>0</v>
      </c>
      <c r="AO82" s="43" t="str">
        <f>IF(SUM(AE82:AN82)&gt;0,リスト!R$5,".")</f>
        <v>.</v>
      </c>
      <c r="AP82" s="13" t="str">
        <f t="shared" si="44"/>
        <v/>
      </c>
      <c r="AQ82" s="13" t="str">
        <f t="shared" si="45"/>
        <v/>
      </c>
      <c r="AR82" s="13" t="str">
        <f t="shared" si="46"/>
        <v/>
      </c>
      <c r="AS82" s="13" t="str">
        <f t="array" ref="AS82">IFERROR(IF(AND(AP82:AR82=C82),".",リスト!R$6),"--")</f>
        <v>.</v>
      </c>
      <c r="AT82" s="13">
        <f>TEXT(申請企業入力!$O$7&amp;申請企業入力!$P$7&amp;申請企業入力!$Q$7, "0000!/00!/00") * 1</f>
        <v>45260</v>
      </c>
      <c r="AU82" s="13">
        <f>TEXT(申請企業入力!$R$7&amp;申請企業入力!$S$7&amp;申請企業入力!$T$7, "0000!/00!/00") * 1</f>
        <v>45625</v>
      </c>
      <c r="AV82" s="13">
        <f t="shared" si="47"/>
        <v>0</v>
      </c>
      <c r="AW82" s="13">
        <f t="shared" si="48"/>
        <v>1</v>
      </c>
      <c r="AX82" s="13">
        <f t="shared" si="49"/>
        <v>1</v>
      </c>
      <c r="AY82" s="13">
        <f t="shared" si="50"/>
        <v>1</v>
      </c>
      <c r="AZ82" s="13">
        <f t="shared" si="51"/>
        <v>1</v>
      </c>
      <c r="BA82" s="13" t="str">
        <f>IF(SUM(AV82:AZ82)&gt;0,リスト!R$7,".")</f>
        <v>事業期間外の証憑があります</v>
      </c>
      <c r="BB82" s="13">
        <f t="shared" si="52"/>
        <v>0</v>
      </c>
      <c r="BC82" s="13">
        <f t="shared" si="53"/>
        <v>0</v>
      </c>
      <c r="BD82" s="13">
        <f t="shared" si="54"/>
        <v>0</v>
      </c>
      <c r="BE82" s="13">
        <f t="shared" si="55"/>
        <v>0</v>
      </c>
      <c r="BF82" s="13" t="str">
        <f>IF(SUM(BB82:BE82)&gt;0,リスト!R$8,".")</f>
        <v>.</v>
      </c>
    </row>
    <row r="83" spans="2:58" ht="24.9" customHeight="1">
      <c r="B83" s="34">
        <f t="shared" si="28"/>
        <v>425</v>
      </c>
      <c r="C83" s="55"/>
      <c r="D83" s="56"/>
      <c r="E83" s="2"/>
      <c r="F83" s="3"/>
      <c r="G83" s="57"/>
      <c r="H83" s="78"/>
      <c r="I83" s="59"/>
      <c r="J83" s="359">
        <f t="shared" si="29"/>
        <v>0</v>
      </c>
      <c r="K83" s="60"/>
      <c r="L83" s="58"/>
      <c r="M83" s="357">
        <f t="shared" si="30"/>
        <v>0</v>
      </c>
      <c r="N83" s="36"/>
      <c r="O83" s="61"/>
      <c r="P83" s="62"/>
      <c r="Q83" s="63"/>
      <c r="R83" s="64"/>
      <c r="S83" s="65"/>
      <c r="T83" s="64"/>
      <c r="U83" s="66"/>
      <c r="V83" s="64"/>
      <c r="W83" s="67"/>
      <c r="X83" s="64"/>
      <c r="Y83" s="68"/>
      <c r="Z83" s="69"/>
      <c r="AA83" s="73" t="str">
        <f t="shared" si="31"/>
        <v>-</v>
      </c>
      <c r="AB83" s="13" t="str">
        <f t="shared" si="32"/>
        <v>-</v>
      </c>
      <c r="AC83" s="13" t="str">
        <f t="shared" si="33"/>
        <v>-</v>
      </c>
      <c r="AD83" s="13">
        <v>425</v>
      </c>
      <c r="AE83" s="43">
        <f t="shared" si="34"/>
        <v>0</v>
      </c>
      <c r="AF83" s="43">
        <f t="shared" si="35"/>
        <v>0</v>
      </c>
      <c r="AG83" s="43">
        <f t="shared" si="36"/>
        <v>0</v>
      </c>
      <c r="AH83" s="43">
        <f t="shared" si="37"/>
        <v>0</v>
      </c>
      <c r="AI83" s="43">
        <f t="shared" si="38"/>
        <v>0</v>
      </c>
      <c r="AJ83" s="43">
        <f t="shared" si="39"/>
        <v>0</v>
      </c>
      <c r="AK83" s="43">
        <f t="shared" si="40"/>
        <v>0</v>
      </c>
      <c r="AL83" s="43">
        <f t="shared" si="41"/>
        <v>0</v>
      </c>
      <c r="AM83" s="43">
        <f t="shared" si="42"/>
        <v>0</v>
      </c>
      <c r="AN83" s="43">
        <f t="shared" si="43"/>
        <v>0</v>
      </c>
      <c r="AO83" s="43" t="str">
        <f>IF(SUM(AE83:AN83)&gt;0,リスト!R$5,".")</f>
        <v>.</v>
      </c>
      <c r="AP83" s="13" t="str">
        <f t="shared" si="44"/>
        <v/>
      </c>
      <c r="AQ83" s="13" t="str">
        <f t="shared" si="45"/>
        <v/>
      </c>
      <c r="AR83" s="13" t="str">
        <f t="shared" si="46"/>
        <v/>
      </c>
      <c r="AS83" s="13" t="str">
        <f t="array" ref="AS83">IFERROR(IF(AND(AP83:AR83=C83),".",リスト!R$6),"--")</f>
        <v>.</v>
      </c>
      <c r="AT83" s="13">
        <f>TEXT(申請企業入力!$O$7&amp;申請企業入力!$P$7&amp;申請企業入力!$Q$7, "0000!/00!/00") * 1</f>
        <v>45260</v>
      </c>
      <c r="AU83" s="13">
        <f>TEXT(申請企業入力!$R$7&amp;申請企業入力!$S$7&amp;申請企業入力!$T$7, "0000!/00!/00") * 1</f>
        <v>45625</v>
      </c>
      <c r="AV83" s="13">
        <f t="shared" si="47"/>
        <v>0</v>
      </c>
      <c r="AW83" s="13">
        <f t="shared" si="48"/>
        <v>1</v>
      </c>
      <c r="AX83" s="13">
        <f t="shared" si="49"/>
        <v>1</v>
      </c>
      <c r="AY83" s="13">
        <f t="shared" si="50"/>
        <v>1</v>
      </c>
      <c r="AZ83" s="13">
        <f t="shared" si="51"/>
        <v>1</v>
      </c>
      <c r="BA83" s="13" t="str">
        <f>IF(SUM(AV83:AZ83)&gt;0,リスト!R$7,".")</f>
        <v>事業期間外の証憑があります</v>
      </c>
      <c r="BB83" s="13">
        <f t="shared" si="52"/>
        <v>0</v>
      </c>
      <c r="BC83" s="13">
        <f t="shared" si="53"/>
        <v>0</v>
      </c>
      <c r="BD83" s="13">
        <f t="shared" si="54"/>
        <v>0</v>
      </c>
      <c r="BE83" s="13">
        <f t="shared" si="55"/>
        <v>0</v>
      </c>
      <c r="BF83" s="13" t="str">
        <f>IF(SUM(BB83:BE83)&gt;0,リスト!R$8,".")</f>
        <v>.</v>
      </c>
    </row>
    <row r="84" spans="2:58" ht="24.9" customHeight="1">
      <c r="B84" s="34">
        <f t="shared" si="28"/>
        <v>424</v>
      </c>
      <c r="C84" s="55"/>
      <c r="D84" s="56"/>
      <c r="E84" s="2"/>
      <c r="F84" s="3"/>
      <c r="G84" s="57"/>
      <c r="H84" s="78"/>
      <c r="I84" s="59"/>
      <c r="J84" s="359">
        <f t="shared" si="29"/>
        <v>0</v>
      </c>
      <c r="K84" s="60"/>
      <c r="L84" s="58"/>
      <c r="M84" s="357">
        <f t="shared" si="30"/>
        <v>0</v>
      </c>
      <c r="N84" s="36"/>
      <c r="O84" s="61"/>
      <c r="P84" s="62"/>
      <c r="Q84" s="63"/>
      <c r="R84" s="64"/>
      <c r="S84" s="65"/>
      <c r="T84" s="64"/>
      <c r="U84" s="66"/>
      <c r="V84" s="64"/>
      <c r="W84" s="67"/>
      <c r="X84" s="64"/>
      <c r="Y84" s="68"/>
      <c r="Z84" s="69"/>
      <c r="AA84" s="73" t="str">
        <f t="shared" si="31"/>
        <v>-</v>
      </c>
      <c r="AB84" s="13" t="str">
        <f t="shared" si="32"/>
        <v>-</v>
      </c>
      <c r="AC84" s="13" t="str">
        <f t="shared" si="33"/>
        <v>-</v>
      </c>
      <c r="AD84" s="13">
        <v>424</v>
      </c>
      <c r="AE84" s="43">
        <f t="shared" si="34"/>
        <v>0</v>
      </c>
      <c r="AF84" s="43">
        <f t="shared" si="35"/>
        <v>0</v>
      </c>
      <c r="AG84" s="43">
        <f t="shared" si="36"/>
        <v>0</v>
      </c>
      <c r="AH84" s="43">
        <f t="shared" si="37"/>
        <v>0</v>
      </c>
      <c r="AI84" s="43">
        <f t="shared" si="38"/>
        <v>0</v>
      </c>
      <c r="AJ84" s="43">
        <f t="shared" si="39"/>
        <v>0</v>
      </c>
      <c r="AK84" s="43">
        <f t="shared" si="40"/>
        <v>0</v>
      </c>
      <c r="AL84" s="43">
        <f t="shared" si="41"/>
        <v>0</v>
      </c>
      <c r="AM84" s="43">
        <f t="shared" si="42"/>
        <v>0</v>
      </c>
      <c r="AN84" s="43">
        <f t="shared" si="43"/>
        <v>0</v>
      </c>
      <c r="AO84" s="43" t="str">
        <f>IF(SUM(AE84:AN84)&gt;0,リスト!R$5,".")</f>
        <v>.</v>
      </c>
      <c r="AP84" s="13" t="str">
        <f t="shared" si="44"/>
        <v/>
      </c>
      <c r="AQ84" s="13" t="str">
        <f t="shared" si="45"/>
        <v/>
      </c>
      <c r="AR84" s="13" t="str">
        <f t="shared" si="46"/>
        <v/>
      </c>
      <c r="AS84" s="13" t="str">
        <f t="array" ref="AS84">IFERROR(IF(AND(AP84:AR84=C84),".",リスト!R$6),"--")</f>
        <v>.</v>
      </c>
      <c r="AT84" s="13">
        <f>TEXT(申請企業入力!$O$7&amp;申請企業入力!$P$7&amp;申請企業入力!$Q$7, "0000!/00!/00") * 1</f>
        <v>45260</v>
      </c>
      <c r="AU84" s="13">
        <f>TEXT(申請企業入力!$R$7&amp;申請企業入力!$S$7&amp;申請企業入力!$T$7, "0000!/00!/00") * 1</f>
        <v>45625</v>
      </c>
      <c r="AV84" s="13">
        <f t="shared" si="47"/>
        <v>0</v>
      </c>
      <c r="AW84" s="13">
        <f t="shared" si="48"/>
        <v>1</v>
      </c>
      <c r="AX84" s="13">
        <f t="shared" si="49"/>
        <v>1</v>
      </c>
      <c r="AY84" s="13">
        <f t="shared" si="50"/>
        <v>1</v>
      </c>
      <c r="AZ84" s="13">
        <f t="shared" si="51"/>
        <v>1</v>
      </c>
      <c r="BA84" s="13" t="str">
        <f>IF(SUM(AV84:AZ84)&gt;0,リスト!R$7,".")</f>
        <v>事業期間外の証憑があります</v>
      </c>
      <c r="BB84" s="13">
        <f t="shared" si="52"/>
        <v>0</v>
      </c>
      <c r="BC84" s="13">
        <f t="shared" si="53"/>
        <v>0</v>
      </c>
      <c r="BD84" s="13">
        <f t="shared" si="54"/>
        <v>0</v>
      </c>
      <c r="BE84" s="13">
        <f t="shared" si="55"/>
        <v>0</v>
      </c>
      <c r="BF84" s="13" t="str">
        <f>IF(SUM(BB84:BE84)&gt;0,リスト!R$8,".")</f>
        <v>.</v>
      </c>
    </row>
    <row r="85" spans="2:58" ht="24.9" customHeight="1">
      <c r="B85" s="34">
        <f t="shared" si="28"/>
        <v>423</v>
      </c>
      <c r="C85" s="55"/>
      <c r="D85" s="56"/>
      <c r="E85" s="2"/>
      <c r="F85" s="3"/>
      <c r="G85" s="57"/>
      <c r="H85" s="78"/>
      <c r="I85" s="59"/>
      <c r="J85" s="359">
        <f t="shared" si="29"/>
        <v>0</v>
      </c>
      <c r="K85" s="60"/>
      <c r="L85" s="58"/>
      <c r="M85" s="357">
        <f t="shared" si="30"/>
        <v>0</v>
      </c>
      <c r="N85" s="36"/>
      <c r="O85" s="61"/>
      <c r="P85" s="62"/>
      <c r="Q85" s="63"/>
      <c r="R85" s="64"/>
      <c r="S85" s="65"/>
      <c r="T85" s="64"/>
      <c r="U85" s="66"/>
      <c r="V85" s="64"/>
      <c r="W85" s="67"/>
      <c r="X85" s="64"/>
      <c r="Y85" s="68"/>
      <c r="Z85" s="69"/>
      <c r="AA85" s="73" t="str">
        <f t="shared" si="31"/>
        <v>-</v>
      </c>
      <c r="AB85" s="13" t="str">
        <f t="shared" si="32"/>
        <v>-</v>
      </c>
      <c r="AC85" s="13" t="str">
        <f t="shared" si="33"/>
        <v>-</v>
      </c>
      <c r="AD85" s="13">
        <v>423</v>
      </c>
      <c r="AE85" s="43">
        <f t="shared" si="34"/>
        <v>0</v>
      </c>
      <c r="AF85" s="43">
        <f t="shared" si="35"/>
        <v>0</v>
      </c>
      <c r="AG85" s="43">
        <f t="shared" si="36"/>
        <v>0</v>
      </c>
      <c r="AH85" s="43">
        <f t="shared" si="37"/>
        <v>0</v>
      </c>
      <c r="AI85" s="43">
        <f t="shared" si="38"/>
        <v>0</v>
      </c>
      <c r="AJ85" s="43">
        <f t="shared" si="39"/>
        <v>0</v>
      </c>
      <c r="AK85" s="43">
        <f t="shared" si="40"/>
        <v>0</v>
      </c>
      <c r="AL85" s="43">
        <f t="shared" si="41"/>
        <v>0</v>
      </c>
      <c r="AM85" s="43">
        <f t="shared" si="42"/>
        <v>0</v>
      </c>
      <c r="AN85" s="43">
        <f t="shared" si="43"/>
        <v>0</v>
      </c>
      <c r="AO85" s="43" t="str">
        <f>IF(SUM(AE85:AN85)&gt;0,リスト!R$5,".")</f>
        <v>.</v>
      </c>
      <c r="AP85" s="13" t="str">
        <f t="shared" si="44"/>
        <v/>
      </c>
      <c r="AQ85" s="13" t="str">
        <f t="shared" si="45"/>
        <v/>
      </c>
      <c r="AR85" s="13" t="str">
        <f t="shared" si="46"/>
        <v/>
      </c>
      <c r="AS85" s="13" t="str">
        <f t="array" ref="AS85">IFERROR(IF(AND(AP85:AR85=C85),".",リスト!R$6),"--")</f>
        <v>.</v>
      </c>
      <c r="AT85" s="13">
        <f>TEXT(申請企業入力!$O$7&amp;申請企業入力!$P$7&amp;申請企業入力!$Q$7, "0000!/00!/00") * 1</f>
        <v>45260</v>
      </c>
      <c r="AU85" s="13">
        <f>TEXT(申請企業入力!$R$7&amp;申請企業入力!$S$7&amp;申請企業入力!$T$7, "0000!/00!/00") * 1</f>
        <v>45625</v>
      </c>
      <c r="AV85" s="13">
        <f t="shared" si="47"/>
        <v>0</v>
      </c>
      <c r="AW85" s="13">
        <f t="shared" si="48"/>
        <v>1</v>
      </c>
      <c r="AX85" s="13">
        <f t="shared" si="49"/>
        <v>1</v>
      </c>
      <c r="AY85" s="13">
        <f t="shared" si="50"/>
        <v>1</v>
      </c>
      <c r="AZ85" s="13">
        <f t="shared" si="51"/>
        <v>1</v>
      </c>
      <c r="BA85" s="13" t="str">
        <f>IF(SUM(AV85:AZ85)&gt;0,リスト!R$7,".")</f>
        <v>事業期間外の証憑があります</v>
      </c>
      <c r="BB85" s="13">
        <f t="shared" si="52"/>
        <v>0</v>
      </c>
      <c r="BC85" s="13">
        <f t="shared" si="53"/>
        <v>0</v>
      </c>
      <c r="BD85" s="13">
        <f t="shared" si="54"/>
        <v>0</v>
      </c>
      <c r="BE85" s="13">
        <f t="shared" si="55"/>
        <v>0</v>
      </c>
      <c r="BF85" s="13" t="str">
        <f>IF(SUM(BB85:BE85)&gt;0,リスト!R$8,".")</f>
        <v>.</v>
      </c>
    </row>
    <row r="86" spans="2:58" ht="24.9" customHeight="1">
      <c r="B86" s="34">
        <f t="shared" si="28"/>
        <v>422</v>
      </c>
      <c r="C86" s="55"/>
      <c r="D86" s="56"/>
      <c r="E86" s="2"/>
      <c r="F86" s="3"/>
      <c r="G86" s="57"/>
      <c r="H86" s="78"/>
      <c r="I86" s="59"/>
      <c r="J86" s="359">
        <f t="shared" si="29"/>
        <v>0</v>
      </c>
      <c r="K86" s="60"/>
      <c r="L86" s="58"/>
      <c r="M86" s="357">
        <f t="shared" si="30"/>
        <v>0</v>
      </c>
      <c r="N86" s="36"/>
      <c r="O86" s="61"/>
      <c r="P86" s="62"/>
      <c r="Q86" s="63"/>
      <c r="R86" s="64"/>
      <c r="S86" s="65"/>
      <c r="T86" s="64"/>
      <c r="U86" s="66"/>
      <c r="V86" s="64"/>
      <c r="W86" s="67"/>
      <c r="X86" s="64"/>
      <c r="Y86" s="68"/>
      <c r="Z86" s="69"/>
      <c r="AA86" s="73" t="str">
        <f t="shared" si="31"/>
        <v>-</v>
      </c>
      <c r="AB86" s="13" t="str">
        <f t="shared" si="32"/>
        <v>-</v>
      </c>
      <c r="AC86" s="13" t="str">
        <f t="shared" si="33"/>
        <v>-</v>
      </c>
      <c r="AD86" s="13">
        <v>422</v>
      </c>
      <c r="AE86" s="43">
        <f t="shared" si="34"/>
        <v>0</v>
      </c>
      <c r="AF86" s="43">
        <f t="shared" si="35"/>
        <v>0</v>
      </c>
      <c r="AG86" s="43">
        <f t="shared" si="36"/>
        <v>0</v>
      </c>
      <c r="AH86" s="43">
        <f t="shared" si="37"/>
        <v>0</v>
      </c>
      <c r="AI86" s="43">
        <f t="shared" si="38"/>
        <v>0</v>
      </c>
      <c r="AJ86" s="43">
        <f t="shared" si="39"/>
        <v>0</v>
      </c>
      <c r="AK86" s="43">
        <f t="shared" si="40"/>
        <v>0</v>
      </c>
      <c r="AL86" s="43">
        <f t="shared" si="41"/>
        <v>0</v>
      </c>
      <c r="AM86" s="43">
        <f t="shared" si="42"/>
        <v>0</v>
      </c>
      <c r="AN86" s="43">
        <f t="shared" si="43"/>
        <v>0</v>
      </c>
      <c r="AO86" s="43" t="str">
        <f>IF(SUM(AE86:AN86)&gt;0,リスト!R$5,".")</f>
        <v>.</v>
      </c>
      <c r="AP86" s="13" t="str">
        <f t="shared" si="44"/>
        <v/>
      </c>
      <c r="AQ86" s="13" t="str">
        <f t="shared" si="45"/>
        <v/>
      </c>
      <c r="AR86" s="13" t="str">
        <f t="shared" si="46"/>
        <v/>
      </c>
      <c r="AS86" s="13" t="str">
        <f t="array" ref="AS86">IFERROR(IF(AND(AP86:AR86=C86),".",リスト!R$6),"--")</f>
        <v>.</v>
      </c>
      <c r="AT86" s="13">
        <f>TEXT(申請企業入力!$O$7&amp;申請企業入力!$P$7&amp;申請企業入力!$Q$7, "0000!/00!/00") * 1</f>
        <v>45260</v>
      </c>
      <c r="AU86" s="13">
        <f>TEXT(申請企業入力!$R$7&amp;申請企業入力!$S$7&amp;申請企業入力!$T$7, "0000!/00!/00") * 1</f>
        <v>45625</v>
      </c>
      <c r="AV86" s="13">
        <f t="shared" si="47"/>
        <v>0</v>
      </c>
      <c r="AW86" s="13">
        <f t="shared" si="48"/>
        <v>1</v>
      </c>
      <c r="AX86" s="13">
        <f t="shared" si="49"/>
        <v>1</v>
      </c>
      <c r="AY86" s="13">
        <f t="shared" si="50"/>
        <v>1</v>
      </c>
      <c r="AZ86" s="13">
        <f t="shared" si="51"/>
        <v>1</v>
      </c>
      <c r="BA86" s="13" t="str">
        <f>IF(SUM(AV86:AZ86)&gt;0,リスト!R$7,".")</f>
        <v>事業期間外の証憑があります</v>
      </c>
      <c r="BB86" s="13">
        <f t="shared" si="52"/>
        <v>0</v>
      </c>
      <c r="BC86" s="13">
        <f t="shared" si="53"/>
        <v>0</v>
      </c>
      <c r="BD86" s="13">
        <f t="shared" si="54"/>
        <v>0</v>
      </c>
      <c r="BE86" s="13">
        <f t="shared" si="55"/>
        <v>0</v>
      </c>
      <c r="BF86" s="13" t="str">
        <f>IF(SUM(BB86:BE86)&gt;0,リスト!R$8,".")</f>
        <v>.</v>
      </c>
    </row>
    <row r="87" spans="2:58" ht="24.9" customHeight="1">
      <c r="B87" s="34">
        <f t="shared" si="28"/>
        <v>421</v>
      </c>
      <c r="C87" s="55"/>
      <c r="D87" s="56"/>
      <c r="E87" s="2"/>
      <c r="F87" s="3"/>
      <c r="G87" s="57"/>
      <c r="H87" s="78"/>
      <c r="I87" s="59"/>
      <c r="J87" s="359">
        <f t="shared" si="29"/>
        <v>0</v>
      </c>
      <c r="K87" s="60"/>
      <c r="L87" s="58"/>
      <c r="M87" s="357">
        <f t="shared" si="30"/>
        <v>0</v>
      </c>
      <c r="N87" s="36"/>
      <c r="O87" s="61"/>
      <c r="P87" s="62"/>
      <c r="Q87" s="63"/>
      <c r="R87" s="64"/>
      <c r="S87" s="65"/>
      <c r="T87" s="64"/>
      <c r="U87" s="66"/>
      <c r="V87" s="64"/>
      <c r="W87" s="67"/>
      <c r="X87" s="64"/>
      <c r="Y87" s="68"/>
      <c r="Z87" s="69"/>
      <c r="AA87" s="73" t="str">
        <f t="shared" si="31"/>
        <v>-</v>
      </c>
      <c r="AB87" s="13" t="str">
        <f t="shared" si="32"/>
        <v>-</v>
      </c>
      <c r="AC87" s="13" t="str">
        <f t="shared" si="33"/>
        <v>-</v>
      </c>
      <c r="AD87" s="13">
        <v>421</v>
      </c>
      <c r="AE87" s="43">
        <f t="shared" si="34"/>
        <v>0</v>
      </c>
      <c r="AF87" s="43">
        <f t="shared" si="35"/>
        <v>0</v>
      </c>
      <c r="AG87" s="43">
        <f t="shared" si="36"/>
        <v>0</v>
      </c>
      <c r="AH87" s="43">
        <f t="shared" si="37"/>
        <v>0</v>
      </c>
      <c r="AI87" s="43">
        <f t="shared" si="38"/>
        <v>0</v>
      </c>
      <c r="AJ87" s="43">
        <f t="shared" si="39"/>
        <v>0</v>
      </c>
      <c r="AK87" s="43">
        <f t="shared" si="40"/>
        <v>0</v>
      </c>
      <c r="AL87" s="43">
        <f t="shared" si="41"/>
        <v>0</v>
      </c>
      <c r="AM87" s="43">
        <f t="shared" si="42"/>
        <v>0</v>
      </c>
      <c r="AN87" s="43">
        <f t="shared" si="43"/>
        <v>0</v>
      </c>
      <c r="AO87" s="43" t="str">
        <f>IF(SUM(AE87:AN87)&gt;0,リスト!R$5,".")</f>
        <v>.</v>
      </c>
      <c r="AP87" s="13" t="str">
        <f t="shared" si="44"/>
        <v/>
      </c>
      <c r="AQ87" s="13" t="str">
        <f t="shared" si="45"/>
        <v/>
      </c>
      <c r="AR87" s="13" t="str">
        <f t="shared" si="46"/>
        <v/>
      </c>
      <c r="AS87" s="13" t="str">
        <f t="array" ref="AS87">IFERROR(IF(AND(AP87:AR87=C87),".",リスト!R$6),"--")</f>
        <v>.</v>
      </c>
      <c r="AT87" s="13">
        <f>TEXT(申請企業入力!$O$7&amp;申請企業入力!$P$7&amp;申請企業入力!$Q$7, "0000!/00!/00") * 1</f>
        <v>45260</v>
      </c>
      <c r="AU87" s="13">
        <f>TEXT(申請企業入力!$R$7&amp;申請企業入力!$S$7&amp;申請企業入力!$T$7, "0000!/00!/00") * 1</f>
        <v>45625</v>
      </c>
      <c r="AV87" s="13">
        <f t="shared" si="47"/>
        <v>0</v>
      </c>
      <c r="AW87" s="13">
        <f t="shared" si="48"/>
        <v>1</v>
      </c>
      <c r="AX87" s="13">
        <f t="shared" si="49"/>
        <v>1</v>
      </c>
      <c r="AY87" s="13">
        <f t="shared" si="50"/>
        <v>1</v>
      </c>
      <c r="AZ87" s="13">
        <f t="shared" si="51"/>
        <v>1</v>
      </c>
      <c r="BA87" s="13" t="str">
        <f>IF(SUM(AV87:AZ87)&gt;0,リスト!R$7,".")</f>
        <v>事業期間外の証憑があります</v>
      </c>
      <c r="BB87" s="13">
        <f t="shared" si="52"/>
        <v>0</v>
      </c>
      <c r="BC87" s="13">
        <f t="shared" si="53"/>
        <v>0</v>
      </c>
      <c r="BD87" s="13">
        <f t="shared" si="54"/>
        <v>0</v>
      </c>
      <c r="BE87" s="13">
        <f t="shared" si="55"/>
        <v>0</v>
      </c>
      <c r="BF87" s="13" t="str">
        <f>IF(SUM(BB87:BE87)&gt;0,リスト!R$8,".")</f>
        <v>.</v>
      </c>
    </row>
    <row r="88" spans="2:58" ht="24.9" customHeight="1">
      <c r="B88" s="34">
        <f t="shared" si="28"/>
        <v>420</v>
      </c>
      <c r="C88" s="55"/>
      <c r="D88" s="56"/>
      <c r="E88" s="2"/>
      <c r="F88" s="3"/>
      <c r="G88" s="57"/>
      <c r="H88" s="78"/>
      <c r="I88" s="59"/>
      <c r="J88" s="359">
        <f t="shared" si="29"/>
        <v>0</v>
      </c>
      <c r="K88" s="60"/>
      <c r="L88" s="58"/>
      <c r="M88" s="357">
        <f t="shared" si="30"/>
        <v>0</v>
      </c>
      <c r="N88" s="36"/>
      <c r="O88" s="61"/>
      <c r="P88" s="62"/>
      <c r="Q88" s="63"/>
      <c r="R88" s="64"/>
      <c r="S88" s="65"/>
      <c r="T88" s="64"/>
      <c r="U88" s="66"/>
      <c r="V88" s="64"/>
      <c r="W88" s="67"/>
      <c r="X88" s="64"/>
      <c r="Y88" s="68"/>
      <c r="Z88" s="69"/>
      <c r="AA88" s="73" t="str">
        <f t="shared" si="31"/>
        <v>-</v>
      </c>
      <c r="AB88" s="13" t="str">
        <f t="shared" si="32"/>
        <v>-</v>
      </c>
      <c r="AC88" s="13" t="str">
        <f t="shared" si="33"/>
        <v>-</v>
      </c>
      <c r="AD88" s="13">
        <v>420</v>
      </c>
      <c r="AE88" s="43">
        <f t="shared" si="34"/>
        <v>0</v>
      </c>
      <c r="AF88" s="43">
        <f t="shared" si="35"/>
        <v>0</v>
      </c>
      <c r="AG88" s="43">
        <f t="shared" si="36"/>
        <v>0</v>
      </c>
      <c r="AH88" s="43">
        <f t="shared" si="37"/>
        <v>0</v>
      </c>
      <c r="AI88" s="43">
        <f t="shared" si="38"/>
        <v>0</v>
      </c>
      <c r="AJ88" s="43">
        <f t="shared" si="39"/>
        <v>0</v>
      </c>
      <c r="AK88" s="43">
        <f t="shared" si="40"/>
        <v>0</v>
      </c>
      <c r="AL88" s="43">
        <f t="shared" si="41"/>
        <v>0</v>
      </c>
      <c r="AM88" s="43">
        <f t="shared" si="42"/>
        <v>0</v>
      </c>
      <c r="AN88" s="43">
        <f t="shared" si="43"/>
        <v>0</v>
      </c>
      <c r="AO88" s="43" t="str">
        <f>IF(SUM(AE88:AN88)&gt;0,リスト!R$5,".")</f>
        <v>.</v>
      </c>
      <c r="AP88" s="13" t="str">
        <f t="shared" si="44"/>
        <v/>
      </c>
      <c r="AQ88" s="13" t="str">
        <f t="shared" si="45"/>
        <v/>
      </c>
      <c r="AR88" s="13" t="str">
        <f t="shared" si="46"/>
        <v/>
      </c>
      <c r="AS88" s="13" t="str">
        <f t="array" ref="AS88">IFERROR(IF(AND(AP88:AR88=C88),".",リスト!R$6),"--")</f>
        <v>.</v>
      </c>
      <c r="AT88" s="13">
        <f>TEXT(申請企業入力!$O$7&amp;申請企業入力!$P$7&amp;申請企業入力!$Q$7, "0000!/00!/00") * 1</f>
        <v>45260</v>
      </c>
      <c r="AU88" s="13">
        <f>TEXT(申請企業入力!$R$7&amp;申請企業入力!$S$7&amp;申請企業入力!$T$7, "0000!/00!/00") * 1</f>
        <v>45625</v>
      </c>
      <c r="AV88" s="13">
        <f t="shared" si="47"/>
        <v>0</v>
      </c>
      <c r="AW88" s="13">
        <f t="shared" si="48"/>
        <v>1</v>
      </c>
      <c r="AX88" s="13">
        <f t="shared" si="49"/>
        <v>1</v>
      </c>
      <c r="AY88" s="13">
        <f t="shared" si="50"/>
        <v>1</v>
      </c>
      <c r="AZ88" s="13">
        <f t="shared" si="51"/>
        <v>1</v>
      </c>
      <c r="BA88" s="13" t="str">
        <f>IF(SUM(AV88:AZ88)&gt;0,リスト!R$7,".")</f>
        <v>事業期間外の証憑があります</v>
      </c>
      <c r="BB88" s="13">
        <f t="shared" si="52"/>
        <v>0</v>
      </c>
      <c r="BC88" s="13">
        <f t="shared" si="53"/>
        <v>0</v>
      </c>
      <c r="BD88" s="13">
        <f t="shared" si="54"/>
        <v>0</v>
      </c>
      <c r="BE88" s="13">
        <f t="shared" si="55"/>
        <v>0</v>
      </c>
      <c r="BF88" s="13" t="str">
        <f>IF(SUM(BB88:BE88)&gt;0,リスト!R$8,".")</f>
        <v>.</v>
      </c>
    </row>
    <row r="89" spans="2:58" ht="24.9" customHeight="1">
      <c r="B89" s="34">
        <f t="shared" si="28"/>
        <v>419</v>
      </c>
      <c r="C89" s="55"/>
      <c r="D89" s="56"/>
      <c r="E89" s="2"/>
      <c r="F89" s="3"/>
      <c r="G89" s="57"/>
      <c r="H89" s="78"/>
      <c r="I89" s="59"/>
      <c r="J89" s="359">
        <f t="shared" si="29"/>
        <v>0</v>
      </c>
      <c r="K89" s="60"/>
      <c r="L89" s="58"/>
      <c r="M89" s="357">
        <f t="shared" si="30"/>
        <v>0</v>
      </c>
      <c r="N89" s="36"/>
      <c r="O89" s="61"/>
      <c r="P89" s="62"/>
      <c r="Q89" s="63"/>
      <c r="R89" s="64"/>
      <c r="S89" s="65"/>
      <c r="T89" s="64"/>
      <c r="U89" s="66"/>
      <c r="V89" s="64"/>
      <c r="W89" s="67"/>
      <c r="X89" s="64"/>
      <c r="Y89" s="68"/>
      <c r="Z89" s="69"/>
      <c r="AA89" s="73" t="str">
        <f t="shared" si="31"/>
        <v>-</v>
      </c>
      <c r="AB89" s="13" t="str">
        <f t="shared" si="32"/>
        <v>-</v>
      </c>
      <c r="AC89" s="13" t="str">
        <f t="shared" si="33"/>
        <v>-</v>
      </c>
      <c r="AD89" s="13">
        <v>419</v>
      </c>
      <c r="AE89" s="43">
        <f t="shared" si="34"/>
        <v>0</v>
      </c>
      <c r="AF89" s="43">
        <f t="shared" si="35"/>
        <v>0</v>
      </c>
      <c r="AG89" s="43">
        <f t="shared" si="36"/>
        <v>0</v>
      </c>
      <c r="AH89" s="43">
        <f t="shared" si="37"/>
        <v>0</v>
      </c>
      <c r="AI89" s="43">
        <f t="shared" si="38"/>
        <v>0</v>
      </c>
      <c r="AJ89" s="43">
        <f t="shared" si="39"/>
        <v>0</v>
      </c>
      <c r="AK89" s="43">
        <f t="shared" si="40"/>
        <v>0</v>
      </c>
      <c r="AL89" s="43">
        <f t="shared" si="41"/>
        <v>0</v>
      </c>
      <c r="AM89" s="43">
        <f t="shared" si="42"/>
        <v>0</v>
      </c>
      <c r="AN89" s="43">
        <f t="shared" si="43"/>
        <v>0</v>
      </c>
      <c r="AO89" s="43" t="str">
        <f>IF(SUM(AE89:AN89)&gt;0,リスト!R$5,".")</f>
        <v>.</v>
      </c>
      <c r="AP89" s="13" t="str">
        <f t="shared" si="44"/>
        <v/>
      </c>
      <c r="AQ89" s="13" t="str">
        <f t="shared" si="45"/>
        <v/>
      </c>
      <c r="AR89" s="13" t="str">
        <f t="shared" si="46"/>
        <v/>
      </c>
      <c r="AS89" s="13" t="str">
        <f t="array" ref="AS89">IFERROR(IF(AND(AP89:AR89=C89),".",リスト!R$6),"--")</f>
        <v>.</v>
      </c>
      <c r="AT89" s="13">
        <f>TEXT(申請企業入力!$O$7&amp;申請企業入力!$P$7&amp;申請企業入力!$Q$7, "0000!/00!/00") * 1</f>
        <v>45260</v>
      </c>
      <c r="AU89" s="13">
        <f>TEXT(申請企業入力!$R$7&amp;申請企業入力!$S$7&amp;申請企業入力!$T$7, "0000!/00!/00") * 1</f>
        <v>45625</v>
      </c>
      <c r="AV89" s="13">
        <f t="shared" si="47"/>
        <v>0</v>
      </c>
      <c r="AW89" s="13">
        <f t="shared" si="48"/>
        <v>1</v>
      </c>
      <c r="AX89" s="13">
        <f t="shared" si="49"/>
        <v>1</v>
      </c>
      <c r="AY89" s="13">
        <f t="shared" si="50"/>
        <v>1</v>
      </c>
      <c r="AZ89" s="13">
        <f t="shared" si="51"/>
        <v>1</v>
      </c>
      <c r="BA89" s="13" t="str">
        <f>IF(SUM(AV89:AZ89)&gt;0,リスト!R$7,".")</f>
        <v>事業期間外の証憑があります</v>
      </c>
      <c r="BB89" s="13">
        <f t="shared" si="52"/>
        <v>0</v>
      </c>
      <c r="BC89" s="13">
        <f t="shared" si="53"/>
        <v>0</v>
      </c>
      <c r="BD89" s="13">
        <f t="shared" si="54"/>
        <v>0</v>
      </c>
      <c r="BE89" s="13">
        <f t="shared" si="55"/>
        <v>0</v>
      </c>
      <c r="BF89" s="13" t="str">
        <f>IF(SUM(BB89:BE89)&gt;0,リスト!R$8,".")</f>
        <v>.</v>
      </c>
    </row>
    <row r="90" spans="2:58" ht="24.9" customHeight="1">
      <c r="B90" s="34">
        <f t="shared" si="28"/>
        <v>418</v>
      </c>
      <c r="C90" s="55"/>
      <c r="D90" s="56"/>
      <c r="E90" s="2"/>
      <c r="F90" s="3"/>
      <c r="G90" s="57"/>
      <c r="H90" s="78"/>
      <c r="I90" s="59"/>
      <c r="J90" s="359">
        <f t="shared" si="29"/>
        <v>0</v>
      </c>
      <c r="K90" s="60"/>
      <c r="L90" s="58"/>
      <c r="M90" s="357">
        <f t="shared" si="30"/>
        <v>0</v>
      </c>
      <c r="N90" s="36"/>
      <c r="O90" s="61"/>
      <c r="P90" s="62"/>
      <c r="Q90" s="63"/>
      <c r="R90" s="64"/>
      <c r="S90" s="65"/>
      <c r="T90" s="64"/>
      <c r="U90" s="66"/>
      <c r="V90" s="64"/>
      <c r="W90" s="67"/>
      <c r="X90" s="64"/>
      <c r="Y90" s="68"/>
      <c r="Z90" s="69"/>
      <c r="AA90" s="73" t="str">
        <f t="shared" si="31"/>
        <v>-</v>
      </c>
      <c r="AB90" s="13" t="str">
        <f t="shared" si="32"/>
        <v>-</v>
      </c>
      <c r="AC90" s="13" t="str">
        <f t="shared" si="33"/>
        <v>-</v>
      </c>
      <c r="AD90" s="13">
        <v>418</v>
      </c>
      <c r="AE90" s="43">
        <f t="shared" si="34"/>
        <v>0</v>
      </c>
      <c r="AF90" s="43">
        <f t="shared" si="35"/>
        <v>0</v>
      </c>
      <c r="AG90" s="43">
        <f t="shared" si="36"/>
        <v>0</v>
      </c>
      <c r="AH90" s="43">
        <f t="shared" si="37"/>
        <v>0</v>
      </c>
      <c r="AI90" s="43">
        <f t="shared" si="38"/>
        <v>0</v>
      </c>
      <c r="AJ90" s="43">
        <f t="shared" si="39"/>
        <v>0</v>
      </c>
      <c r="AK90" s="43">
        <f t="shared" si="40"/>
        <v>0</v>
      </c>
      <c r="AL90" s="43">
        <f t="shared" si="41"/>
        <v>0</v>
      </c>
      <c r="AM90" s="43">
        <f t="shared" si="42"/>
        <v>0</v>
      </c>
      <c r="AN90" s="43">
        <f t="shared" si="43"/>
        <v>0</v>
      </c>
      <c r="AO90" s="43" t="str">
        <f>IF(SUM(AE90:AN90)&gt;0,リスト!R$5,".")</f>
        <v>.</v>
      </c>
      <c r="AP90" s="13" t="str">
        <f t="shared" si="44"/>
        <v/>
      </c>
      <c r="AQ90" s="13" t="str">
        <f t="shared" si="45"/>
        <v/>
      </c>
      <c r="AR90" s="13" t="str">
        <f t="shared" si="46"/>
        <v/>
      </c>
      <c r="AS90" s="13" t="str">
        <f t="array" ref="AS90">IFERROR(IF(AND(AP90:AR90=C90),".",リスト!R$6),"--")</f>
        <v>.</v>
      </c>
      <c r="AT90" s="13">
        <f>TEXT(申請企業入力!$O$7&amp;申請企業入力!$P$7&amp;申請企業入力!$Q$7, "0000!/00!/00") * 1</f>
        <v>45260</v>
      </c>
      <c r="AU90" s="13">
        <f>TEXT(申請企業入力!$R$7&amp;申請企業入力!$S$7&amp;申請企業入力!$T$7, "0000!/00!/00") * 1</f>
        <v>45625</v>
      </c>
      <c r="AV90" s="13">
        <f t="shared" si="47"/>
        <v>0</v>
      </c>
      <c r="AW90" s="13">
        <f t="shared" si="48"/>
        <v>1</v>
      </c>
      <c r="AX90" s="13">
        <f t="shared" si="49"/>
        <v>1</v>
      </c>
      <c r="AY90" s="13">
        <f t="shared" si="50"/>
        <v>1</v>
      </c>
      <c r="AZ90" s="13">
        <f t="shared" si="51"/>
        <v>1</v>
      </c>
      <c r="BA90" s="13" t="str">
        <f>IF(SUM(AV90:AZ90)&gt;0,リスト!R$7,".")</f>
        <v>事業期間外の証憑があります</v>
      </c>
      <c r="BB90" s="13">
        <f t="shared" si="52"/>
        <v>0</v>
      </c>
      <c r="BC90" s="13">
        <f t="shared" si="53"/>
        <v>0</v>
      </c>
      <c r="BD90" s="13">
        <f t="shared" si="54"/>
        <v>0</v>
      </c>
      <c r="BE90" s="13">
        <f t="shared" si="55"/>
        <v>0</v>
      </c>
      <c r="BF90" s="13" t="str">
        <f>IF(SUM(BB90:BE90)&gt;0,リスト!R$8,".")</f>
        <v>.</v>
      </c>
    </row>
    <row r="91" spans="2:58" ht="24.9" customHeight="1">
      <c r="B91" s="34">
        <f t="shared" si="28"/>
        <v>417</v>
      </c>
      <c r="C91" s="55"/>
      <c r="D91" s="56"/>
      <c r="E91" s="2"/>
      <c r="F91" s="3"/>
      <c r="G91" s="57"/>
      <c r="H91" s="78"/>
      <c r="I91" s="59"/>
      <c r="J91" s="359">
        <f t="shared" si="29"/>
        <v>0</v>
      </c>
      <c r="K91" s="60"/>
      <c r="L91" s="58"/>
      <c r="M91" s="357">
        <f t="shared" si="30"/>
        <v>0</v>
      </c>
      <c r="N91" s="36"/>
      <c r="O91" s="61"/>
      <c r="P91" s="62"/>
      <c r="Q91" s="63"/>
      <c r="R91" s="64"/>
      <c r="S91" s="65"/>
      <c r="T91" s="64"/>
      <c r="U91" s="66"/>
      <c r="V91" s="64"/>
      <c r="W91" s="67"/>
      <c r="X91" s="64"/>
      <c r="Y91" s="68"/>
      <c r="Z91" s="69"/>
      <c r="AA91" s="73" t="str">
        <f t="shared" si="31"/>
        <v>-</v>
      </c>
      <c r="AB91" s="13" t="str">
        <f t="shared" si="32"/>
        <v>-</v>
      </c>
      <c r="AC91" s="13" t="str">
        <f t="shared" si="33"/>
        <v>-</v>
      </c>
      <c r="AD91" s="13">
        <v>417</v>
      </c>
      <c r="AE91" s="43">
        <f t="shared" si="34"/>
        <v>0</v>
      </c>
      <c r="AF91" s="43">
        <f t="shared" si="35"/>
        <v>0</v>
      </c>
      <c r="AG91" s="43">
        <f t="shared" si="36"/>
        <v>0</v>
      </c>
      <c r="AH91" s="43">
        <f t="shared" si="37"/>
        <v>0</v>
      </c>
      <c r="AI91" s="43">
        <f t="shared" si="38"/>
        <v>0</v>
      </c>
      <c r="AJ91" s="43">
        <f t="shared" si="39"/>
        <v>0</v>
      </c>
      <c r="AK91" s="43">
        <f t="shared" si="40"/>
        <v>0</v>
      </c>
      <c r="AL91" s="43">
        <f t="shared" si="41"/>
        <v>0</v>
      </c>
      <c r="AM91" s="43">
        <f t="shared" si="42"/>
        <v>0</v>
      </c>
      <c r="AN91" s="43">
        <f t="shared" si="43"/>
        <v>0</v>
      </c>
      <c r="AO91" s="43" t="str">
        <f>IF(SUM(AE91:AN91)&gt;0,リスト!R$5,".")</f>
        <v>.</v>
      </c>
      <c r="AP91" s="13" t="str">
        <f t="shared" si="44"/>
        <v/>
      </c>
      <c r="AQ91" s="13" t="str">
        <f t="shared" si="45"/>
        <v/>
      </c>
      <c r="AR91" s="13" t="str">
        <f t="shared" si="46"/>
        <v/>
      </c>
      <c r="AS91" s="13" t="str">
        <f t="array" ref="AS91">IFERROR(IF(AND(AP91:AR91=C91),".",リスト!R$6),"--")</f>
        <v>.</v>
      </c>
      <c r="AT91" s="13">
        <f>TEXT(申請企業入力!$O$7&amp;申請企業入力!$P$7&amp;申請企業入力!$Q$7, "0000!/00!/00") * 1</f>
        <v>45260</v>
      </c>
      <c r="AU91" s="13">
        <f>TEXT(申請企業入力!$R$7&amp;申請企業入力!$S$7&amp;申請企業入力!$T$7, "0000!/00!/00") * 1</f>
        <v>45625</v>
      </c>
      <c r="AV91" s="13">
        <f t="shared" si="47"/>
        <v>0</v>
      </c>
      <c r="AW91" s="13">
        <f t="shared" si="48"/>
        <v>1</v>
      </c>
      <c r="AX91" s="13">
        <f t="shared" si="49"/>
        <v>1</v>
      </c>
      <c r="AY91" s="13">
        <f t="shared" si="50"/>
        <v>1</v>
      </c>
      <c r="AZ91" s="13">
        <f t="shared" si="51"/>
        <v>1</v>
      </c>
      <c r="BA91" s="13" t="str">
        <f>IF(SUM(AV91:AZ91)&gt;0,リスト!R$7,".")</f>
        <v>事業期間外の証憑があります</v>
      </c>
      <c r="BB91" s="13">
        <f t="shared" si="52"/>
        <v>0</v>
      </c>
      <c r="BC91" s="13">
        <f t="shared" si="53"/>
        <v>0</v>
      </c>
      <c r="BD91" s="13">
        <f t="shared" si="54"/>
        <v>0</v>
      </c>
      <c r="BE91" s="13">
        <f t="shared" si="55"/>
        <v>0</v>
      </c>
      <c r="BF91" s="13" t="str">
        <f>IF(SUM(BB91:BE91)&gt;0,リスト!R$8,".")</f>
        <v>.</v>
      </c>
    </row>
    <row r="92" spans="2:58" ht="24.9" customHeight="1">
      <c r="B92" s="34">
        <f t="shared" si="28"/>
        <v>416</v>
      </c>
      <c r="C92" s="55"/>
      <c r="D92" s="56"/>
      <c r="E92" s="2"/>
      <c r="F92" s="3"/>
      <c r="G92" s="57"/>
      <c r="H92" s="78"/>
      <c r="I92" s="59"/>
      <c r="J92" s="359">
        <f t="shared" si="29"/>
        <v>0</v>
      </c>
      <c r="K92" s="60"/>
      <c r="L92" s="58"/>
      <c r="M92" s="357">
        <f t="shared" si="30"/>
        <v>0</v>
      </c>
      <c r="N92" s="36"/>
      <c r="O92" s="61"/>
      <c r="P92" s="62"/>
      <c r="Q92" s="63"/>
      <c r="R92" s="64"/>
      <c r="S92" s="65"/>
      <c r="T92" s="64"/>
      <c r="U92" s="66"/>
      <c r="V92" s="64"/>
      <c r="W92" s="67"/>
      <c r="X92" s="64"/>
      <c r="Y92" s="68"/>
      <c r="Z92" s="69"/>
      <c r="AA92" s="73" t="str">
        <f t="shared" si="31"/>
        <v>-</v>
      </c>
      <c r="AB92" s="13" t="str">
        <f t="shared" si="32"/>
        <v>-</v>
      </c>
      <c r="AC92" s="13" t="str">
        <f t="shared" si="33"/>
        <v>-</v>
      </c>
      <c r="AD92" s="13">
        <v>416</v>
      </c>
      <c r="AE92" s="43">
        <f t="shared" si="34"/>
        <v>0</v>
      </c>
      <c r="AF92" s="43">
        <f t="shared" si="35"/>
        <v>0</v>
      </c>
      <c r="AG92" s="43">
        <f t="shared" si="36"/>
        <v>0</v>
      </c>
      <c r="AH92" s="43">
        <f t="shared" si="37"/>
        <v>0</v>
      </c>
      <c r="AI92" s="43">
        <f t="shared" si="38"/>
        <v>0</v>
      </c>
      <c r="AJ92" s="43">
        <f t="shared" si="39"/>
        <v>0</v>
      </c>
      <c r="AK92" s="43">
        <f t="shared" si="40"/>
        <v>0</v>
      </c>
      <c r="AL92" s="43">
        <f t="shared" si="41"/>
        <v>0</v>
      </c>
      <c r="AM92" s="43">
        <f t="shared" si="42"/>
        <v>0</v>
      </c>
      <c r="AN92" s="43">
        <f t="shared" si="43"/>
        <v>0</v>
      </c>
      <c r="AO92" s="43" t="str">
        <f>IF(SUM(AE92:AN92)&gt;0,リスト!R$5,".")</f>
        <v>.</v>
      </c>
      <c r="AP92" s="13" t="str">
        <f t="shared" si="44"/>
        <v/>
      </c>
      <c r="AQ92" s="13" t="str">
        <f t="shared" si="45"/>
        <v/>
      </c>
      <c r="AR92" s="13" t="str">
        <f t="shared" si="46"/>
        <v/>
      </c>
      <c r="AS92" s="13" t="str">
        <f t="array" ref="AS92">IFERROR(IF(AND(AP92:AR92=C92),".",リスト!R$6),"--")</f>
        <v>.</v>
      </c>
      <c r="AT92" s="13">
        <f>TEXT(申請企業入力!$O$7&amp;申請企業入力!$P$7&amp;申請企業入力!$Q$7, "0000!/00!/00") * 1</f>
        <v>45260</v>
      </c>
      <c r="AU92" s="13">
        <f>TEXT(申請企業入力!$R$7&amp;申請企業入力!$S$7&amp;申請企業入力!$T$7, "0000!/00!/00") * 1</f>
        <v>45625</v>
      </c>
      <c r="AV92" s="13">
        <f t="shared" si="47"/>
        <v>0</v>
      </c>
      <c r="AW92" s="13">
        <f t="shared" si="48"/>
        <v>1</v>
      </c>
      <c r="AX92" s="13">
        <f t="shared" si="49"/>
        <v>1</v>
      </c>
      <c r="AY92" s="13">
        <f t="shared" si="50"/>
        <v>1</v>
      </c>
      <c r="AZ92" s="13">
        <f t="shared" si="51"/>
        <v>1</v>
      </c>
      <c r="BA92" s="13" t="str">
        <f>IF(SUM(AV92:AZ92)&gt;0,リスト!R$7,".")</f>
        <v>事業期間外の証憑があります</v>
      </c>
      <c r="BB92" s="13">
        <f t="shared" si="52"/>
        <v>0</v>
      </c>
      <c r="BC92" s="13">
        <f t="shared" si="53"/>
        <v>0</v>
      </c>
      <c r="BD92" s="13">
        <f t="shared" si="54"/>
        <v>0</v>
      </c>
      <c r="BE92" s="13">
        <f t="shared" si="55"/>
        <v>0</v>
      </c>
      <c r="BF92" s="13" t="str">
        <f>IF(SUM(BB92:BE92)&gt;0,リスト!R$8,".")</f>
        <v>.</v>
      </c>
    </row>
    <row r="93" spans="2:58" ht="24.9" customHeight="1">
      <c r="B93" s="34">
        <f t="shared" si="28"/>
        <v>415</v>
      </c>
      <c r="C93" s="55"/>
      <c r="D93" s="56"/>
      <c r="E93" s="2"/>
      <c r="F93" s="3"/>
      <c r="G93" s="57"/>
      <c r="H93" s="78"/>
      <c r="I93" s="59"/>
      <c r="J93" s="359">
        <f t="shared" si="29"/>
        <v>0</v>
      </c>
      <c r="K93" s="60"/>
      <c r="L93" s="58"/>
      <c r="M93" s="357">
        <f t="shared" si="30"/>
        <v>0</v>
      </c>
      <c r="N93" s="36"/>
      <c r="O93" s="61"/>
      <c r="P93" s="62"/>
      <c r="Q93" s="63"/>
      <c r="R93" s="64"/>
      <c r="S93" s="65"/>
      <c r="T93" s="64"/>
      <c r="U93" s="66"/>
      <c r="V93" s="64"/>
      <c r="W93" s="67"/>
      <c r="X93" s="64"/>
      <c r="Y93" s="68"/>
      <c r="Z93" s="69"/>
      <c r="AA93" s="73" t="str">
        <f t="shared" si="31"/>
        <v>-</v>
      </c>
      <c r="AB93" s="13" t="str">
        <f t="shared" si="32"/>
        <v>-</v>
      </c>
      <c r="AC93" s="13" t="str">
        <f t="shared" si="33"/>
        <v>-</v>
      </c>
      <c r="AD93" s="13">
        <v>415</v>
      </c>
      <c r="AE93" s="43">
        <f t="shared" si="34"/>
        <v>0</v>
      </c>
      <c r="AF93" s="43">
        <f t="shared" si="35"/>
        <v>0</v>
      </c>
      <c r="AG93" s="43">
        <f t="shared" si="36"/>
        <v>0</v>
      </c>
      <c r="AH93" s="43">
        <f t="shared" si="37"/>
        <v>0</v>
      </c>
      <c r="AI93" s="43">
        <f t="shared" si="38"/>
        <v>0</v>
      </c>
      <c r="AJ93" s="43">
        <f t="shared" si="39"/>
        <v>0</v>
      </c>
      <c r="AK93" s="43">
        <f t="shared" si="40"/>
        <v>0</v>
      </c>
      <c r="AL93" s="43">
        <f t="shared" si="41"/>
        <v>0</v>
      </c>
      <c r="AM93" s="43">
        <f t="shared" si="42"/>
        <v>0</v>
      </c>
      <c r="AN93" s="43">
        <f t="shared" si="43"/>
        <v>0</v>
      </c>
      <c r="AO93" s="43" t="str">
        <f>IF(SUM(AE93:AN93)&gt;0,リスト!R$5,".")</f>
        <v>.</v>
      </c>
      <c r="AP93" s="13" t="str">
        <f t="shared" si="44"/>
        <v/>
      </c>
      <c r="AQ93" s="13" t="str">
        <f t="shared" si="45"/>
        <v/>
      </c>
      <c r="AR93" s="13" t="str">
        <f t="shared" si="46"/>
        <v/>
      </c>
      <c r="AS93" s="13" t="str">
        <f t="array" ref="AS93">IFERROR(IF(AND(AP93:AR93=C93),".",リスト!R$6),"--")</f>
        <v>.</v>
      </c>
      <c r="AT93" s="13">
        <f>TEXT(申請企業入力!$O$7&amp;申請企業入力!$P$7&amp;申請企業入力!$Q$7, "0000!/00!/00") * 1</f>
        <v>45260</v>
      </c>
      <c r="AU93" s="13">
        <f>TEXT(申請企業入力!$R$7&amp;申請企業入力!$S$7&amp;申請企業入力!$T$7, "0000!/00!/00") * 1</f>
        <v>45625</v>
      </c>
      <c r="AV93" s="13">
        <f t="shared" si="47"/>
        <v>0</v>
      </c>
      <c r="AW93" s="13">
        <f t="shared" si="48"/>
        <v>1</v>
      </c>
      <c r="AX93" s="13">
        <f t="shared" si="49"/>
        <v>1</v>
      </c>
      <c r="AY93" s="13">
        <f t="shared" si="50"/>
        <v>1</v>
      </c>
      <c r="AZ93" s="13">
        <f t="shared" si="51"/>
        <v>1</v>
      </c>
      <c r="BA93" s="13" t="str">
        <f>IF(SUM(AV93:AZ93)&gt;0,リスト!R$7,".")</f>
        <v>事業期間外の証憑があります</v>
      </c>
      <c r="BB93" s="13">
        <f t="shared" si="52"/>
        <v>0</v>
      </c>
      <c r="BC93" s="13">
        <f t="shared" si="53"/>
        <v>0</v>
      </c>
      <c r="BD93" s="13">
        <f t="shared" si="54"/>
        <v>0</v>
      </c>
      <c r="BE93" s="13">
        <f t="shared" si="55"/>
        <v>0</v>
      </c>
      <c r="BF93" s="13" t="str">
        <f>IF(SUM(BB93:BE93)&gt;0,リスト!R$8,".")</f>
        <v>.</v>
      </c>
    </row>
    <row r="94" spans="2:58" ht="24.9" customHeight="1">
      <c r="B94" s="34">
        <f t="shared" si="28"/>
        <v>414</v>
      </c>
      <c r="C94" s="55"/>
      <c r="D94" s="56"/>
      <c r="E94" s="2"/>
      <c r="F94" s="3"/>
      <c r="G94" s="57"/>
      <c r="H94" s="78"/>
      <c r="I94" s="59"/>
      <c r="J94" s="359">
        <f t="shared" si="29"/>
        <v>0</v>
      </c>
      <c r="K94" s="60"/>
      <c r="L94" s="58"/>
      <c r="M94" s="357">
        <f t="shared" si="30"/>
        <v>0</v>
      </c>
      <c r="N94" s="36"/>
      <c r="O94" s="61"/>
      <c r="P94" s="62"/>
      <c r="Q94" s="63"/>
      <c r="R94" s="64"/>
      <c r="S94" s="65"/>
      <c r="T94" s="64"/>
      <c r="U94" s="66"/>
      <c r="V94" s="64"/>
      <c r="W94" s="67"/>
      <c r="X94" s="64"/>
      <c r="Y94" s="68"/>
      <c r="Z94" s="69"/>
      <c r="AA94" s="73" t="str">
        <f t="shared" si="31"/>
        <v>-</v>
      </c>
      <c r="AB94" s="13" t="str">
        <f t="shared" si="32"/>
        <v>-</v>
      </c>
      <c r="AC94" s="13" t="str">
        <f t="shared" si="33"/>
        <v>-</v>
      </c>
      <c r="AD94" s="13">
        <v>414</v>
      </c>
      <c r="AE94" s="43">
        <f t="shared" si="34"/>
        <v>0</v>
      </c>
      <c r="AF94" s="43">
        <f t="shared" si="35"/>
        <v>0</v>
      </c>
      <c r="AG94" s="43">
        <f t="shared" si="36"/>
        <v>0</v>
      </c>
      <c r="AH94" s="43">
        <f t="shared" si="37"/>
        <v>0</v>
      </c>
      <c r="AI94" s="43">
        <f t="shared" si="38"/>
        <v>0</v>
      </c>
      <c r="AJ94" s="43">
        <f t="shared" si="39"/>
        <v>0</v>
      </c>
      <c r="AK94" s="43">
        <f t="shared" si="40"/>
        <v>0</v>
      </c>
      <c r="AL94" s="43">
        <f t="shared" si="41"/>
        <v>0</v>
      </c>
      <c r="AM94" s="43">
        <f t="shared" si="42"/>
        <v>0</v>
      </c>
      <c r="AN94" s="43">
        <f t="shared" si="43"/>
        <v>0</v>
      </c>
      <c r="AO94" s="43" t="str">
        <f>IF(SUM(AE94:AN94)&gt;0,リスト!R$5,".")</f>
        <v>.</v>
      </c>
      <c r="AP94" s="13" t="str">
        <f t="shared" si="44"/>
        <v/>
      </c>
      <c r="AQ94" s="13" t="str">
        <f t="shared" si="45"/>
        <v/>
      </c>
      <c r="AR94" s="13" t="str">
        <f t="shared" si="46"/>
        <v/>
      </c>
      <c r="AS94" s="13" t="str">
        <f t="array" ref="AS94">IFERROR(IF(AND(AP94:AR94=C94),".",リスト!R$6),"--")</f>
        <v>.</v>
      </c>
      <c r="AT94" s="13">
        <f>TEXT(申請企業入力!$O$7&amp;申請企業入力!$P$7&amp;申請企業入力!$Q$7, "0000!/00!/00") * 1</f>
        <v>45260</v>
      </c>
      <c r="AU94" s="13">
        <f>TEXT(申請企業入力!$R$7&amp;申請企業入力!$S$7&amp;申請企業入力!$T$7, "0000!/00!/00") * 1</f>
        <v>45625</v>
      </c>
      <c r="AV94" s="13">
        <f t="shared" si="47"/>
        <v>0</v>
      </c>
      <c r="AW94" s="13">
        <f t="shared" si="48"/>
        <v>1</v>
      </c>
      <c r="AX94" s="13">
        <f t="shared" si="49"/>
        <v>1</v>
      </c>
      <c r="AY94" s="13">
        <f t="shared" si="50"/>
        <v>1</v>
      </c>
      <c r="AZ94" s="13">
        <f t="shared" si="51"/>
        <v>1</v>
      </c>
      <c r="BA94" s="13" t="str">
        <f>IF(SUM(AV94:AZ94)&gt;0,リスト!R$7,".")</f>
        <v>事業期間外の証憑があります</v>
      </c>
      <c r="BB94" s="13">
        <f t="shared" si="52"/>
        <v>0</v>
      </c>
      <c r="BC94" s="13">
        <f t="shared" si="53"/>
        <v>0</v>
      </c>
      <c r="BD94" s="13">
        <f t="shared" si="54"/>
        <v>0</v>
      </c>
      <c r="BE94" s="13">
        <f t="shared" si="55"/>
        <v>0</v>
      </c>
      <c r="BF94" s="13" t="str">
        <f>IF(SUM(BB94:BE94)&gt;0,リスト!R$8,".")</f>
        <v>.</v>
      </c>
    </row>
    <row r="95" spans="2:58" ht="24.9" customHeight="1">
      <c r="B95" s="34">
        <f t="shared" si="28"/>
        <v>413</v>
      </c>
      <c r="C95" s="55"/>
      <c r="D95" s="56"/>
      <c r="E95" s="2"/>
      <c r="F95" s="3"/>
      <c r="G95" s="57"/>
      <c r="H95" s="78"/>
      <c r="I95" s="59"/>
      <c r="J95" s="359">
        <f t="shared" si="29"/>
        <v>0</v>
      </c>
      <c r="K95" s="60"/>
      <c r="L95" s="58"/>
      <c r="M95" s="357">
        <f t="shared" si="30"/>
        <v>0</v>
      </c>
      <c r="N95" s="36"/>
      <c r="O95" s="61"/>
      <c r="P95" s="62"/>
      <c r="Q95" s="63"/>
      <c r="R95" s="64"/>
      <c r="S95" s="65"/>
      <c r="T95" s="64"/>
      <c r="U95" s="66"/>
      <c r="V95" s="64"/>
      <c r="W95" s="67"/>
      <c r="X95" s="64"/>
      <c r="Y95" s="68"/>
      <c r="Z95" s="69"/>
      <c r="AA95" s="73" t="str">
        <f t="shared" si="31"/>
        <v>-</v>
      </c>
      <c r="AB95" s="13" t="str">
        <f t="shared" si="32"/>
        <v>-</v>
      </c>
      <c r="AC95" s="13" t="str">
        <f t="shared" si="33"/>
        <v>-</v>
      </c>
      <c r="AD95" s="13">
        <v>413</v>
      </c>
      <c r="AE95" s="43">
        <f t="shared" si="34"/>
        <v>0</v>
      </c>
      <c r="AF95" s="43">
        <f t="shared" si="35"/>
        <v>0</v>
      </c>
      <c r="AG95" s="43">
        <f t="shared" si="36"/>
        <v>0</v>
      </c>
      <c r="AH95" s="43">
        <f t="shared" si="37"/>
        <v>0</v>
      </c>
      <c r="AI95" s="43">
        <f t="shared" si="38"/>
        <v>0</v>
      </c>
      <c r="AJ95" s="43">
        <f t="shared" si="39"/>
        <v>0</v>
      </c>
      <c r="AK95" s="43">
        <f t="shared" si="40"/>
        <v>0</v>
      </c>
      <c r="AL95" s="43">
        <f t="shared" si="41"/>
        <v>0</v>
      </c>
      <c r="AM95" s="43">
        <f t="shared" si="42"/>
        <v>0</v>
      </c>
      <c r="AN95" s="43">
        <f t="shared" si="43"/>
        <v>0</v>
      </c>
      <c r="AO95" s="43" t="str">
        <f>IF(SUM(AE95:AN95)&gt;0,リスト!R$5,".")</f>
        <v>.</v>
      </c>
      <c r="AP95" s="13" t="str">
        <f t="shared" si="44"/>
        <v/>
      </c>
      <c r="AQ95" s="13" t="str">
        <f t="shared" si="45"/>
        <v/>
      </c>
      <c r="AR95" s="13" t="str">
        <f t="shared" si="46"/>
        <v/>
      </c>
      <c r="AS95" s="13" t="str">
        <f t="array" ref="AS95">IFERROR(IF(AND(AP95:AR95=C95),".",リスト!R$6),"--")</f>
        <v>.</v>
      </c>
      <c r="AT95" s="13">
        <f>TEXT(申請企業入力!$O$7&amp;申請企業入力!$P$7&amp;申請企業入力!$Q$7, "0000!/00!/00") * 1</f>
        <v>45260</v>
      </c>
      <c r="AU95" s="13">
        <f>TEXT(申請企業入力!$R$7&amp;申請企業入力!$S$7&amp;申請企業入力!$T$7, "0000!/00!/00") * 1</f>
        <v>45625</v>
      </c>
      <c r="AV95" s="13">
        <f t="shared" si="47"/>
        <v>0</v>
      </c>
      <c r="AW95" s="13">
        <f t="shared" si="48"/>
        <v>1</v>
      </c>
      <c r="AX95" s="13">
        <f t="shared" si="49"/>
        <v>1</v>
      </c>
      <c r="AY95" s="13">
        <f t="shared" si="50"/>
        <v>1</v>
      </c>
      <c r="AZ95" s="13">
        <f t="shared" si="51"/>
        <v>1</v>
      </c>
      <c r="BA95" s="13" t="str">
        <f>IF(SUM(AV95:AZ95)&gt;0,リスト!R$7,".")</f>
        <v>事業期間外の証憑があります</v>
      </c>
      <c r="BB95" s="13">
        <f t="shared" si="52"/>
        <v>0</v>
      </c>
      <c r="BC95" s="13">
        <f t="shared" si="53"/>
        <v>0</v>
      </c>
      <c r="BD95" s="13">
        <f t="shared" si="54"/>
        <v>0</v>
      </c>
      <c r="BE95" s="13">
        <f t="shared" si="55"/>
        <v>0</v>
      </c>
      <c r="BF95" s="13" t="str">
        <f>IF(SUM(BB95:BE95)&gt;0,リスト!R$8,".")</f>
        <v>.</v>
      </c>
    </row>
    <row r="96" spans="2:58" ht="24.9" customHeight="1">
      <c r="B96" s="34">
        <f t="shared" si="28"/>
        <v>412</v>
      </c>
      <c r="C96" s="55"/>
      <c r="D96" s="56"/>
      <c r="E96" s="2"/>
      <c r="F96" s="3"/>
      <c r="G96" s="57"/>
      <c r="H96" s="78"/>
      <c r="I96" s="59"/>
      <c r="J96" s="359">
        <f t="shared" si="29"/>
        <v>0</v>
      </c>
      <c r="K96" s="60"/>
      <c r="L96" s="58"/>
      <c r="M96" s="357">
        <f t="shared" si="30"/>
        <v>0</v>
      </c>
      <c r="N96" s="36"/>
      <c r="O96" s="61"/>
      <c r="P96" s="62"/>
      <c r="Q96" s="63"/>
      <c r="R96" s="64"/>
      <c r="S96" s="65"/>
      <c r="T96" s="64"/>
      <c r="U96" s="66"/>
      <c r="V96" s="64"/>
      <c r="W96" s="67"/>
      <c r="X96" s="64"/>
      <c r="Y96" s="68"/>
      <c r="Z96" s="69"/>
      <c r="AA96" s="73" t="str">
        <f t="shared" si="31"/>
        <v>-</v>
      </c>
      <c r="AB96" s="13" t="str">
        <f t="shared" si="32"/>
        <v>-</v>
      </c>
      <c r="AC96" s="13" t="str">
        <f t="shared" si="33"/>
        <v>-</v>
      </c>
      <c r="AD96" s="13">
        <v>412</v>
      </c>
      <c r="AE96" s="43">
        <f t="shared" si="34"/>
        <v>0</v>
      </c>
      <c r="AF96" s="43">
        <f t="shared" si="35"/>
        <v>0</v>
      </c>
      <c r="AG96" s="43">
        <f t="shared" si="36"/>
        <v>0</v>
      </c>
      <c r="AH96" s="43">
        <f t="shared" si="37"/>
        <v>0</v>
      </c>
      <c r="AI96" s="43">
        <f t="shared" si="38"/>
        <v>0</v>
      </c>
      <c r="AJ96" s="43">
        <f t="shared" si="39"/>
        <v>0</v>
      </c>
      <c r="AK96" s="43">
        <f t="shared" si="40"/>
        <v>0</v>
      </c>
      <c r="AL96" s="43">
        <f t="shared" si="41"/>
        <v>0</v>
      </c>
      <c r="AM96" s="43">
        <f t="shared" si="42"/>
        <v>0</v>
      </c>
      <c r="AN96" s="43">
        <f t="shared" si="43"/>
        <v>0</v>
      </c>
      <c r="AO96" s="43" t="str">
        <f>IF(SUM(AE96:AN96)&gt;0,リスト!R$5,".")</f>
        <v>.</v>
      </c>
      <c r="AP96" s="13" t="str">
        <f t="shared" si="44"/>
        <v/>
      </c>
      <c r="AQ96" s="13" t="str">
        <f t="shared" si="45"/>
        <v/>
      </c>
      <c r="AR96" s="13" t="str">
        <f t="shared" si="46"/>
        <v/>
      </c>
      <c r="AS96" s="13" t="str">
        <f t="array" ref="AS96">IFERROR(IF(AND(AP96:AR96=C96),".",リスト!R$6),"--")</f>
        <v>.</v>
      </c>
      <c r="AT96" s="13">
        <f>TEXT(申請企業入力!$O$7&amp;申請企業入力!$P$7&amp;申請企業入力!$Q$7, "0000!/00!/00") * 1</f>
        <v>45260</v>
      </c>
      <c r="AU96" s="13">
        <f>TEXT(申請企業入力!$R$7&amp;申請企業入力!$S$7&amp;申請企業入力!$T$7, "0000!/00!/00") * 1</f>
        <v>45625</v>
      </c>
      <c r="AV96" s="13">
        <f t="shared" si="47"/>
        <v>0</v>
      </c>
      <c r="AW96" s="13">
        <f t="shared" si="48"/>
        <v>1</v>
      </c>
      <c r="AX96" s="13">
        <f t="shared" si="49"/>
        <v>1</v>
      </c>
      <c r="AY96" s="13">
        <f t="shared" si="50"/>
        <v>1</v>
      </c>
      <c r="AZ96" s="13">
        <f t="shared" si="51"/>
        <v>1</v>
      </c>
      <c r="BA96" s="13" t="str">
        <f>IF(SUM(AV96:AZ96)&gt;0,リスト!R$7,".")</f>
        <v>事業期間外の証憑があります</v>
      </c>
      <c r="BB96" s="13">
        <f t="shared" si="52"/>
        <v>0</v>
      </c>
      <c r="BC96" s="13">
        <f t="shared" si="53"/>
        <v>0</v>
      </c>
      <c r="BD96" s="13">
        <f t="shared" si="54"/>
        <v>0</v>
      </c>
      <c r="BE96" s="13">
        <f t="shared" si="55"/>
        <v>0</v>
      </c>
      <c r="BF96" s="13" t="str">
        <f>IF(SUM(BB96:BE96)&gt;0,リスト!R$8,".")</f>
        <v>.</v>
      </c>
    </row>
    <row r="97" spans="2:58" ht="24.9" customHeight="1">
      <c r="B97" s="34">
        <f t="shared" si="28"/>
        <v>411</v>
      </c>
      <c r="C97" s="55"/>
      <c r="D97" s="56"/>
      <c r="E97" s="2"/>
      <c r="F97" s="3"/>
      <c r="G97" s="57"/>
      <c r="H97" s="78"/>
      <c r="I97" s="59"/>
      <c r="J97" s="359">
        <f t="shared" si="29"/>
        <v>0</v>
      </c>
      <c r="K97" s="60"/>
      <c r="L97" s="58"/>
      <c r="M97" s="357">
        <f t="shared" si="30"/>
        <v>0</v>
      </c>
      <c r="N97" s="36"/>
      <c r="O97" s="61"/>
      <c r="P97" s="62"/>
      <c r="Q97" s="63"/>
      <c r="R97" s="64"/>
      <c r="S97" s="65"/>
      <c r="T97" s="64"/>
      <c r="U97" s="66"/>
      <c r="V97" s="64"/>
      <c r="W97" s="67"/>
      <c r="X97" s="64"/>
      <c r="Y97" s="68"/>
      <c r="Z97" s="69"/>
      <c r="AA97" s="73" t="str">
        <f t="shared" si="31"/>
        <v>-</v>
      </c>
      <c r="AB97" s="13" t="str">
        <f t="shared" si="32"/>
        <v>-</v>
      </c>
      <c r="AC97" s="13" t="str">
        <f t="shared" si="33"/>
        <v>-</v>
      </c>
      <c r="AD97" s="13">
        <v>411</v>
      </c>
      <c r="AE97" s="43">
        <f t="shared" si="34"/>
        <v>0</v>
      </c>
      <c r="AF97" s="43">
        <f t="shared" si="35"/>
        <v>0</v>
      </c>
      <c r="AG97" s="43">
        <f t="shared" si="36"/>
        <v>0</v>
      </c>
      <c r="AH97" s="43">
        <f t="shared" si="37"/>
        <v>0</v>
      </c>
      <c r="AI97" s="43">
        <f t="shared" si="38"/>
        <v>0</v>
      </c>
      <c r="AJ97" s="43">
        <f t="shared" si="39"/>
        <v>0</v>
      </c>
      <c r="AK97" s="43">
        <f t="shared" si="40"/>
        <v>0</v>
      </c>
      <c r="AL97" s="43">
        <f t="shared" si="41"/>
        <v>0</v>
      </c>
      <c r="AM97" s="43">
        <f t="shared" si="42"/>
        <v>0</v>
      </c>
      <c r="AN97" s="43">
        <f t="shared" si="43"/>
        <v>0</v>
      </c>
      <c r="AO97" s="43" t="str">
        <f>IF(SUM(AE97:AN97)&gt;0,リスト!R$5,".")</f>
        <v>.</v>
      </c>
      <c r="AP97" s="13" t="str">
        <f t="shared" si="44"/>
        <v/>
      </c>
      <c r="AQ97" s="13" t="str">
        <f t="shared" si="45"/>
        <v/>
      </c>
      <c r="AR97" s="13" t="str">
        <f t="shared" si="46"/>
        <v/>
      </c>
      <c r="AS97" s="13" t="str">
        <f t="array" ref="AS97">IFERROR(IF(AND(AP97:AR97=C97),".",リスト!R$6),"--")</f>
        <v>.</v>
      </c>
      <c r="AT97" s="13">
        <f>TEXT(申請企業入力!$O$7&amp;申請企業入力!$P$7&amp;申請企業入力!$Q$7, "0000!/00!/00") * 1</f>
        <v>45260</v>
      </c>
      <c r="AU97" s="13">
        <f>TEXT(申請企業入力!$R$7&amp;申請企業入力!$S$7&amp;申請企業入力!$T$7, "0000!/00!/00") * 1</f>
        <v>45625</v>
      </c>
      <c r="AV97" s="13">
        <f t="shared" si="47"/>
        <v>0</v>
      </c>
      <c r="AW97" s="13">
        <f t="shared" si="48"/>
        <v>1</v>
      </c>
      <c r="AX97" s="13">
        <f t="shared" si="49"/>
        <v>1</v>
      </c>
      <c r="AY97" s="13">
        <f t="shared" si="50"/>
        <v>1</v>
      </c>
      <c r="AZ97" s="13">
        <f t="shared" si="51"/>
        <v>1</v>
      </c>
      <c r="BA97" s="13" t="str">
        <f>IF(SUM(AV97:AZ97)&gt;0,リスト!R$7,".")</f>
        <v>事業期間外の証憑があります</v>
      </c>
      <c r="BB97" s="13">
        <f t="shared" si="52"/>
        <v>0</v>
      </c>
      <c r="BC97" s="13">
        <f t="shared" si="53"/>
        <v>0</v>
      </c>
      <c r="BD97" s="13">
        <f t="shared" si="54"/>
        <v>0</v>
      </c>
      <c r="BE97" s="13">
        <f t="shared" si="55"/>
        <v>0</v>
      </c>
      <c r="BF97" s="13" t="str">
        <f>IF(SUM(BB97:BE97)&gt;0,リスト!R$8,".")</f>
        <v>.</v>
      </c>
    </row>
    <row r="98" spans="2:58" ht="24.9" customHeight="1">
      <c r="B98" s="34">
        <f t="shared" si="28"/>
        <v>410</v>
      </c>
      <c r="C98" s="55"/>
      <c r="D98" s="56"/>
      <c r="E98" s="2"/>
      <c r="F98" s="3"/>
      <c r="G98" s="57"/>
      <c r="H98" s="78"/>
      <c r="I98" s="59"/>
      <c r="J98" s="359">
        <f t="shared" si="29"/>
        <v>0</v>
      </c>
      <c r="K98" s="60"/>
      <c r="L98" s="58"/>
      <c r="M98" s="357">
        <f t="shared" si="30"/>
        <v>0</v>
      </c>
      <c r="N98" s="36"/>
      <c r="O98" s="61"/>
      <c r="P98" s="62"/>
      <c r="Q98" s="63"/>
      <c r="R98" s="64"/>
      <c r="S98" s="65"/>
      <c r="T98" s="64"/>
      <c r="U98" s="66"/>
      <c r="V98" s="64"/>
      <c r="W98" s="67"/>
      <c r="X98" s="64"/>
      <c r="Y98" s="68"/>
      <c r="Z98" s="69"/>
      <c r="AA98" s="73" t="str">
        <f t="shared" si="31"/>
        <v>-</v>
      </c>
      <c r="AB98" s="13" t="str">
        <f t="shared" si="32"/>
        <v>-</v>
      </c>
      <c r="AC98" s="13" t="str">
        <f t="shared" si="33"/>
        <v>-</v>
      </c>
      <c r="AD98" s="13">
        <v>410</v>
      </c>
      <c r="AE98" s="43">
        <f t="shared" si="34"/>
        <v>0</v>
      </c>
      <c r="AF98" s="43">
        <f t="shared" si="35"/>
        <v>0</v>
      </c>
      <c r="AG98" s="43">
        <f t="shared" si="36"/>
        <v>0</v>
      </c>
      <c r="AH98" s="43">
        <f t="shared" si="37"/>
        <v>0</v>
      </c>
      <c r="AI98" s="43">
        <f t="shared" si="38"/>
        <v>0</v>
      </c>
      <c r="AJ98" s="43">
        <f t="shared" si="39"/>
        <v>0</v>
      </c>
      <c r="AK98" s="43">
        <f t="shared" si="40"/>
        <v>0</v>
      </c>
      <c r="AL98" s="43">
        <f t="shared" si="41"/>
        <v>0</v>
      </c>
      <c r="AM98" s="43">
        <f t="shared" si="42"/>
        <v>0</v>
      </c>
      <c r="AN98" s="43">
        <f t="shared" si="43"/>
        <v>0</v>
      </c>
      <c r="AO98" s="43" t="str">
        <f>IF(SUM(AE98:AN98)&gt;0,リスト!R$5,".")</f>
        <v>.</v>
      </c>
      <c r="AP98" s="13" t="str">
        <f t="shared" si="44"/>
        <v/>
      </c>
      <c r="AQ98" s="13" t="str">
        <f t="shared" si="45"/>
        <v/>
      </c>
      <c r="AR98" s="13" t="str">
        <f t="shared" si="46"/>
        <v/>
      </c>
      <c r="AS98" s="13" t="str">
        <f t="array" ref="AS98">IFERROR(IF(AND(AP98:AR98=C98),".",リスト!R$6),"--")</f>
        <v>.</v>
      </c>
      <c r="AT98" s="13">
        <f>TEXT(申請企業入力!$O$7&amp;申請企業入力!$P$7&amp;申請企業入力!$Q$7, "0000!/00!/00") * 1</f>
        <v>45260</v>
      </c>
      <c r="AU98" s="13">
        <f>TEXT(申請企業入力!$R$7&amp;申請企業入力!$S$7&amp;申請企業入力!$T$7, "0000!/00!/00") * 1</f>
        <v>45625</v>
      </c>
      <c r="AV98" s="13">
        <f t="shared" si="47"/>
        <v>0</v>
      </c>
      <c r="AW98" s="13">
        <f t="shared" si="48"/>
        <v>1</v>
      </c>
      <c r="AX98" s="13">
        <f t="shared" si="49"/>
        <v>1</v>
      </c>
      <c r="AY98" s="13">
        <f t="shared" si="50"/>
        <v>1</v>
      </c>
      <c r="AZ98" s="13">
        <f t="shared" si="51"/>
        <v>1</v>
      </c>
      <c r="BA98" s="13" t="str">
        <f>IF(SUM(AV98:AZ98)&gt;0,リスト!R$7,".")</f>
        <v>事業期間外の証憑があります</v>
      </c>
      <c r="BB98" s="13">
        <f t="shared" si="52"/>
        <v>0</v>
      </c>
      <c r="BC98" s="13">
        <f t="shared" si="53"/>
        <v>0</v>
      </c>
      <c r="BD98" s="13">
        <f t="shared" si="54"/>
        <v>0</v>
      </c>
      <c r="BE98" s="13">
        <f t="shared" si="55"/>
        <v>0</v>
      </c>
      <c r="BF98" s="13" t="str">
        <f>IF(SUM(BB98:BE98)&gt;0,リスト!R$8,".")</f>
        <v>.</v>
      </c>
    </row>
    <row r="99" spans="2:58" ht="24.9" customHeight="1">
      <c r="B99" s="34">
        <f t="shared" si="28"/>
        <v>409</v>
      </c>
      <c r="C99" s="55"/>
      <c r="D99" s="56"/>
      <c r="E99" s="2"/>
      <c r="F99" s="3"/>
      <c r="G99" s="57"/>
      <c r="H99" s="78"/>
      <c r="I99" s="59"/>
      <c r="J99" s="359">
        <f t="shared" si="29"/>
        <v>0</v>
      </c>
      <c r="K99" s="60"/>
      <c r="L99" s="58"/>
      <c r="M99" s="357">
        <f t="shared" si="30"/>
        <v>0</v>
      </c>
      <c r="N99" s="36"/>
      <c r="O99" s="61"/>
      <c r="P99" s="62"/>
      <c r="Q99" s="63"/>
      <c r="R99" s="64"/>
      <c r="S99" s="65"/>
      <c r="T99" s="64"/>
      <c r="U99" s="66"/>
      <c r="V99" s="64"/>
      <c r="W99" s="67"/>
      <c r="X99" s="64"/>
      <c r="Y99" s="68"/>
      <c r="Z99" s="69"/>
      <c r="AA99" s="73" t="str">
        <f t="shared" si="31"/>
        <v>-</v>
      </c>
      <c r="AB99" s="13" t="str">
        <f t="shared" si="32"/>
        <v>-</v>
      </c>
      <c r="AC99" s="13" t="str">
        <f t="shared" si="33"/>
        <v>-</v>
      </c>
      <c r="AD99" s="13">
        <v>409</v>
      </c>
      <c r="AE99" s="43">
        <f t="shared" si="34"/>
        <v>0</v>
      </c>
      <c r="AF99" s="43">
        <f t="shared" si="35"/>
        <v>0</v>
      </c>
      <c r="AG99" s="43">
        <f t="shared" si="36"/>
        <v>0</v>
      </c>
      <c r="AH99" s="43">
        <f t="shared" si="37"/>
        <v>0</v>
      </c>
      <c r="AI99" s="43">
        <f t="shared" si="38"/>
        <v>0</v>
      </c>
      <c r="AJ99" s="43">
        <f t="shared" si="39"/>
        <v>0</v>
      </c>
      <c r="AK99" s="43">
        <f t="shared" si="40"/>
        <v>0</v>
      </c>
      <c r="AL99" s="43">
        <f t="shared" si="41"/>
        <v>0</v>
      </c>
      <c r="AM99" s="43">
        <f t="shared" si="42"/>
        <v>0</v>
      </c>
      <c r="AN99" s="43">
        <f t="shared" si="43"/>
        <v>0</v>
      </c>
      <c r="AO99" s="43" t="str">
        <f>IF(SUM(AE99:AN99)&gt;0,リスト!R$5,".")</f>
        <v>.</v>
      </c>
      <c r="AP99" s="13" t="str">
        <f t="shared" si="44"/>
        <v/>
      </c>
      <c r="AQ99" s="13" t="str">
        <f t="shared" si="45"/>
        <v/>
      </c>
      <c r="AR99" s="13" t="str">
        <f t="shared" si="46"/>
        <v/>
      </c>
      <c r="AS99" s="13" t="str">
        <f t="array" ref="AS99">IFERROR(IF(AND(AP99:AR99=C99),".",リスト!R$6),"--")</f>
        <v>.</v>
      </c>
      <c r="AT99" s="13">
        <f>TEXT(申請企業入力!$O$7&amp;申請企業入力!$P$7&amp;申請企業入力!$Q$7, "0000!/00!/00") * 1</f>
        <v>45260</v>
      </c>
      <c r="AU99" s="13">
        <f>TEXT(申請企業入力!$R$7&amp;申請企業入力!$S$7&amp;申請企業入力!$T$7, "0000!/00!/00") * 1</f>
        <v>45625</v>
      </c>
      <c r="AV99" s="13">
        <f t="shared" si="47"/>
        <v>0</v>
      </c>
      <c r="AW99" s="13">
        <f t="shared" si="48"/>
        <v>1</v>
      </c>
      <c r="AX99" s="13">
        <f t="shared" si="49"/>
        <v>1</v>
      </c>
      <c r="AY99" s="13">
        <f t="shared" si="50"/>
        <v>1</v>
      </c>
      <c r="AZ99" s="13">
        <f t="shared" si="51"/>
        <v>1</v>
      </c>
      <c r="BA99" s="13" t="str">
        <f>IF(SUM(AV99:AZ99)&gt;0,リスト!R$7,".")</f>
        <v>事業期間外の証憑があります</v>
      </c>
      <c r="BB99" s="13">
        <f t="shared" si="52"/>
        <v>0</v>
      </c>
      <c r="BC99" s="13">
        <f t="shared" si="53"/>
        <v>0</v>
      </c>
      <c r="BD99" s="13">
        <f t="shared" si="54"/>
        <v>0</v>
      </c>
      <c r="BE99" s="13">
        <f t="shared" si="55"/>
        <v>0</v>
      </c>
      <c r="BF99" s="13" t="str">
        <f>IF(SUM(BB99:BE99)&gt;0,リスト!R$8,".")</f>
        <v>.</v>
      </c>
    </row>
    <row r="100" spans="2:58" ht="24.9" customHeight="1">
      <c r="B100" s="34">
        <f t="shared" si="28"/>
        <v>408</v>
      </c>
      <c r="C100" s="55"/>
      <c r="D100" s="56"/>
      <c r="E100" s="2"/>
      <c r="F100" s="3"/>
      <c r="G100" s="57"/>
      <c r="H100" s="78"/>
      <c r="I100" s="59"/>
      <c r="J100" s="359">
        <f t="shared" si="29"/>
        <v>0</v>
      </c>
      <c r="K100" s="60"/>
      <c r="L100" s="58"/>
      <c r="M100" s="357">
        <f t="shared" si="30"/>
        <v>0</v>
      </c>
      <c r="N100" s="36"/>
      <c r="O100" s="61"/>
      <c r="P100" s="62"/>
      <c r="Q100" s="63"/>
      <c r="R100" s="64"/>
      <c r="S100" s="65"/>
      <c r="T100" s="64"/>
      <c r="U100" s="66"/>
      <c r="V100" s="64"/>
      <c r="W100" s="67"/>
      <c r="X100" s="64"/>
      <c r="Y100" s="68"/>
      <c r="Z100" s="69"/>
      <c r="AA100" s="73" t="str">
        <f t="shared" si="31"/>
        <v>-</v>
      </c>
      <c r="AB100" s="13" t="str">
        <f t="shared" si="32"/>
        <v>-</v>
      </c>
      <c r="AC100" s="13" t="str">
        <f t="shared" si="33"/>
        <v>-</v>
      </c>
      <c r="AD100" s="13">
        <v>408</v>
      </c>
      <c r="AE100" s="43">
        <f t="shared" si="34"/>
        <v>0</v>
      </c>
      <c r="AF100" s="43">
        <f t="shared" si="35"/>
        <v>0</v>
      </c>
      <c r="AG100" s="43">
        <f t="shared" si="36"/>
        <v>0</v>
      </c>
      <c r="AH100" s="43">
        <f t="shared" si="37"/>
        <v>0</v>
      </c>
      <c r="AI100" s="43">
        <f t="shared" si="38"/>
        <v>0</v>
      </c>
      <c r="AJ100" s="43">
        <f t="shared" si="39"/>
        <v>0</v>
      </c>
      <c r="AK100" s="43">
        <f t="shared" si="40"/>
        <v>0</v>
      </c>
      <c r="AL100" s="43">
        <f t="shared" si="41"/>
        <v>0</v>
      </c>
      <c r="AM100" s="43">
        <f t="shared" si="42"/>
        <v>0</v>
      </c>
      <c r="AN100" s="43">
        <f t="shared" si="43"/>
        <v>0</v>
      </c>
      <c r="AO100" s="43" t="str">
        <f>IF(SUM(AE100:AN100)&gt;0,リスト!R$5,".")</f>
        <v>.</v>
      </c>
      <c r="AP100" s="13" t="str">
        <f t="shared" si="44"/>
        <v/>
      </c>
      <c r="AQ100" s="13" t="str">
        <f t="shared" si="45"/>
        <v/>
      </c>
      <c r="AR100" s="13" t="str">
        <f t="shared" si="46"/>
        <v/>
      </c>
      <c r="AS100" s="13" t="str">
        <f t="array" ref="AS100">IFERROR(IF(AND(AP100:AR100=C100),".",リスト!R$6),"--")</f>
        <v>.</v>
      </c>
      <c r="AT100" s="13">
        <f>TEXT(申請企業入力!$O$7&amp;申請企業入力!$P$7&amp;申請企業入力!$Q$7, "0000!/00!/00") * 1</f>
        <v>45260</v>
      </c>
      <c r="AU100" s="13">
        <f>TEXT(申請企業入力!$R$7&amp;申請企業入力!$S$7&amp;申請企業入力!$T$7, "0000!/00!/00") * 1</f>
        <v>45625</v>
      </c>
      <c r="AV100" s="13">
        <f t="shared" si="47"/>
        <v>0</v>
      </c>
      <c r="AW100" s="13">
        <f t="shared" si="48"/>
        <v>1</v>
      </c>
      <c r="AX100" s="13">
        <f t="shared" si="49"/>
        <v>1</v>
      </c>
      <c r="AY100" s="13">
        <f t="shared" si="50"/>
        <v>1</v>
      </c>
      <c r="AZ100" s="13">
        <f t="shared" si="51"/>
        <v>1</v>
      </c>
      <c r="BA100" s="13" t="str">
        <f>IF(SUM(AV100:AZ100)&gt;0,リスト!R$7,".")</f>
        <v>事業期間外の証憑があります</v>
      </c>
      <c r="BB100" s="13">
        <f t="shared" si="52"/>
        <v>0</v>
      </c>
      <c r="BC100" s="13">
        <f t="shared" si="53"/>
        <v>0</v>
      </c>
      <c r="BD100" s="13">
        <f t="shared" si="54"/>
        <v>0</v>
      </c>
      <c r="BE100" s="13">
        <f t="shared" si="55"/>
        <v>0</v>
      </c>
      <c r="BF100" s="13" t="str">
        <f>IF(SUM(BB100:BE100)&gt;0,リスト!R$8,".")</f>
        <v>.</v>
      </c>
    </row>
    <row r="101" spans="2:58" ht="24.9" customHeight="1">
      <c r="B101" s="34">
        <f t="shared" si="28"/>
        <v>407</v>
      </c>
      <c r="C101" s="55"/>
      <c r="D101" s="56"/>
      <c r="E101" s="2"/>
      <c r="F101" s="3"/>
      <c r="G101" s="57"/>
      <c r="H101" s="78"/>
      <c r="I101" s="59"/>
      <c r="J101" s="359">
        <f t="shared" si="29"/>
        <v>0</v>
      </c>
      <c r="K101" s="60"/>
      <c r="L101" s="58"/>
      <c r="M101" s="357">
        <f t="shared" si="30"/>
        <v>0</v>
      </c>
      <c r="N101" s="36"/>
      <c r="O101" s="61"/>
      <c r="P101" s="62"/>
      <c r="Q101" s="63"/>
      <c r="R101" s="64"/>
      <c r="S101" s="65"/>
      <c r="T101" s="64"/>
      <c r="U101" s="66"/>
      <c r="V101" s="64"/>
      <c r="W101" s="67"/>
      <c r="X101" s="64"/>
      <c r="Y101" s="68"/>
      <c r="Z101" s="69"/>
      <c r="AA101" s="73" t="str">
        <f t="shared" si="31"/>
        <v>-</v>
      </c>
      <c r="AB101" s="13" t="str">
        <f t="shared" si="32"/>
        <v>-</v>
      </c>
      <c r="AC101" s="13" t="str">
        <f t="shared" si="33"/>
        <v>-</v>
      </c>
      <c r="AD101" s="13">
        <v>407</v>
      </c>
      <c r="AE101" s="43">
        <f t="shared" si="34"/>
        <v>0</v>
      </c>
      <c r="AF101" s="43">
        <f t="shared" si="35"/>
        <v>0</v>
      </c>
      <c r="AG101" s="43">
        <f t="shared" si="36"/>
        <v>0</v>
      </c>
      <c r="AH101" s="43">
        <f t="shared" si="37"/>
        <v>0</v>
      </c>
      <c r="AI101" s="43">
        <f t="shared" si="38"/>
        <v>0</v>
      </c>
      <c r="AJ101" s="43">
        <f t="shared" si="39"/>
        <v>0</v>
      </c>
      <c r="AK101" s="43">
        <f t="shared" si="40"/>
        <v>0</v>
      </c>
      <c r="AL101" s="43">
        <f t="shared" si="41"/>
        <v>0</v>
      </c>
      <c r="AM101" s="43">
        <f t="shared" si="42"/>
        <v>0</v>
      </c>
      <c r="AN101" s="43">
        <f t="shared" si="43"/>
        <v>0</v>
      </c>
      <c r="AO101" s="43" t="str">
        <f>IF(SUM(AE101:AN101)&gt;0,リスト!R$5,".")</f>
        <v>.</v>
      </c>
      <c r="AP101" s="13" t="str">
        <f t="shared" si="44"/>
        <v/>
      </c>
      <c r="AQ101" s="13" t="str">
        <f t="shared" si="45"/>
        <v/>
      </c>
      <c r="AR101" s="13" t="str">
        <f t="shared" si="46"/>
        <v/>
      </c>
      <c r="AS101" s="13" t="str">
        <f t="array" ref="AS101">IFERROR(IF(AND(AP101:AR101=C101),".",リスト!R$6),"--")</f>
        <v>.</v>
      </c>
      <c r="AT101" s="13">
        <f>TEXT(申請企業入力!$O$7&amp;申請企業入力!$P$7&amp;申請企業入力!$Q$7, "0000!/00!/00") * 1</f>
        <v>45260</v>
      </c>
      <c r="AU101" s="13">
        <f>TEXT(申請企業入力!$R$7&amp;申請企業入力!$S$7&amp;申請企業入力!$T$7, "0000!/00!/00") * 1</f>
        <v>45625</v>
      </c>
      <c r="AV101" s="13">
        <f t="shared" si="47"/>
        <v>0</v>
      </c>
      <c r="AW101" s="13">
        <f t="shared" si="48"/>
        <v>1</v>
      </c>
      <c r="AX101" s="13">
        <f t="shared" si="49"/>
        <v>1</v>
      </c>
      <c r="AY101" s="13">
        <f t="shared" si="50"/>
        <v>1</v>
      </c>
      <c r="AZ101" s="13">
        <f t="shared" si="51"/>
        <v>1</v>
      </c>
      <c r="BA101" s="13" t="str">
        <f>IF(SUM(AV101:AZ101)&gt;0,リスト!R$7,".")</f>
        <v>事業期間外の証憑があります</v>
      </c>
      <c r="BB101" s="13">
        <f t="shared" si="52"/>
        <v>0</v>
      </c>
      <c r="BC101" s="13">
        <f t="shared" si="53"/>
        <v>0</v>
      </c>
      <c r="BD101" s="13">
        <f t="shared" si="54"/>
        <v>0</v>
      </c>
      <c r="BE101" s="13">
        <f t="shared" si="55"/>
        <v>0</v>
      </c>
      <c r="BF101" s="13" t="str">
        <f>IF(SUM(BB101:BE101)&gt;0,リスト!R$8,".")</f>
        <v>.</v>
      </c>
    </row>
    <row r="102" spans="2:58" ht="24.9" customHeight="1">
      <c r="B102" s="34">
        <f t="shared" si="28"/>
        <v>406</v>
      </c>
      <c r="C102" s="55"/>
      <c r="D102" s="56"/>
      <c r="E102" s="2"/>
      <c r="F102" s="3"/>
      <c r="G102" s="57"/>
      <c r="H102" s="78"/>
      <c r="I102" s="59"/>
      <c r="J102" s="359">
        <f t="shared" si="29"/>
        <v>0</v>
      </c>
      <c r="K102" s="60"/>
      <c r="L102" s="58"/>
      <c r="M102" s="357">
        <f t="shared" si="30"/>
        <v>0</v>
      </c>
      <c r="N102" s="36"/>
      <c r="O102" s="61"/>
      <c r="P102" s="62"/>
      <c r="Q102" s="63"/>
      <c r="R102" s="64"/>
      <c r="S102" s="65"/>
      <c r="T102" s="64"/>
      <c r="U102" s="66"/>
      <c r="V102" s="64"/>
      <c r="W102" s="67"/>
      <c r="X102" s="64"/>
      <c r="Y102" s="68"/>
      <c r="Z102" s="69"/>
      <c r="AA102" s="73" t="str">
        <f t="shared" si="31"/>
        <v>-</v>
      </c>
      <c r="AB102" s="13" t="str">
        <f t="shared" si="32"/>
        <v>-</v>
      </c>
      <c r="AC102" s="13" t="str">
        <f t="shared" si="33"/>
        <v>-</v>
      </c>
      <c r="AD102" s="13">
        <v>406</v>
      </c>
      <c r="AE102" s="43">
        <f t="shared" si="34"/>
        <v>0</v>
      </c>
      <c r="AF102" s="43">
        <f t="shared" si="35"/>
        <v>0</v>
      </c>
      <c r="AG102" s="43">
        <f t="shared" si="36"/>
        <v>0</v>
      </c>
      <c r="AH102" s="43">
        <f t="shared" si="37"/>
        <v>0</v>
      </c>
      <c r="AI102" s="43">
        <f t="shared" si="38"/>
        <v>0</v>
      </c>
      <c r="AJ102" s="43">
        <f t="shared" si="39"/>
        <v>0</v>
      </c>
      <c r="AK102" s="43">
        <f t="shared" si="40"/>
        <v>0</v>
      </c>
      <c r="AL102" s="43">
        <f t="shared" si="41"/>
        <v>0</v>
      </c>
      <c r="AM102" s="43">
        <f t="shared" si="42"/>
        <v>0</v>
      </c>
      <c r="AN102" s="43">
        <f t="shared" si="43"/>
        <v>0</v>
      </c>
      <c r="AO102" s="43" t="str">
        <f>IF(SUM(AE102:AN102)&gt;0,リスト!R$5,".")</f>
        <v>.</v>
      </c>
      <c r="AP102" s="13" t="str">
        <f t="shared" si="44"/>
        <v/>
      </c>
      <c r="AQ102" s="13" t="str">
        <f t="shared" si="45"/>
        <v/>
      </c>
      <c r="AR102" s="13" t="str">
        <f t="shared" si="46"/>
        <v/>
      </c>
      <c r="AS102" s="13" t="str">
        <f t="array" ref="AS102">IFERROR(IF(AND(AP102:AR102=C102),".",リスト!R$6),"--")</f>
        <v>.</v>
      </c>
      <c r="AT102" s="13">
        <f>TEXT(申請企業入力!$O$7&amp;申請企業入力!$P$7&amp;申請企業入力!$Q$7, "0000!/00!/00") * 1</f>
        <v>45260</v>
      </c>
      <c r="AU102" s="13">
        <f>TEXT(申請企業入力!$R$7&amp;申請企業入力!$S$7&amp;申請企業入力!$T$7, "0000!/00!/00") * 1</f>
        <v>45625</v>
      </c>
      <c r="AV102" s="13">
        <f t="shared" si="47"/>
        <v>0</v>
      </c>
      <c r="AW102" s="13">
        <f t="shared" si="48"/>
        <v>1</v>
      </c>
      <c r="AX102" s="13">
        <f t="shared" si="49"/>
        <v>1</v>
      </c>
      <c r="AY102" s="13">
        <f t="shared" si="50"/>
        <v>1</v>
      </c>
      <c r="AZ102" s="13">
        <f t="shared" si="51"/>
        <v>1</v>
      </c>
      <c r="BA102" s="13" t="str">
        <f>IF(SUM(AV102:AZ102)&gt;0,リスト!R$7,".")</f>
        <v>事業期間外の証憑があります</v>
      </c>
      <c r="BB102" s="13">
        <f t="shared" si="52"/>
        <v>0</v>
      </c>
      <c r="BC102" s="13">
        <f t="shared" si="53"/>
        <v>0</v>
      </c>
      <c r="BD102" s="13">
        <f t="shared" si="54"/>
        <v>0</v>
      </c>
      <c r="BE102" s="13">
        <f t="shared" si="55"/>
        <v>0</v>
      </c>
      <c r="BF102" s="13" t="str">
        <f>IF(SUM(BB102:BE102)&gt;0,リスト!R$8,".")</f>
        <v>.</v>
      </c>
    </row>
    <row r="103" spans="2:58" ht="24.9" customHeight="1">
      <c r="B103" s="34">
        <f t="shared" si="28"/>
        <v>405</v>
      </c>
      <c r="C103" s="55"/>
      <c r="D103" s="56"/>
      <c r="E103" s="2"/>
      <c r="F103" s="3"/>
      <c r="G103" s="57"/>
      <c r="H103" s="78"/>
      <c r="I103" s="59"/>
      <c r="J103" s="359">
        <f t="shared" si="29"/>
        <v>0</v>
      </c>
      <c r="K103" s="60"/>
      <c r="L103" s="58"/>
      <c r="M103" s="357">
        <f t="shared" si="30"/>
        <v>0</v>
      </c>
      <c r="N103" s="36"/>
      <c r="O103" s="61"/>
      <c r="P103" s="62"/>
      <c r="Q103" s="63"/>
      <c r="R103" s="64"/>
      <c r="S103" s="65"/>
      <c r="T103" s="64"/>
      <c r="U103" s="66"/>
      <c r="V103" s="64"/>
      <c r="W103" s="67"/>
      <c r="X103" s="64"/>
      <c r="Y103" s="68"/>
      <c r="Z103" s="69"/>
      <c r="AA103" s="73" t="str">
        <f t="shared" si="31"/>
        <v>-</v>
      </c>
      <c r="AB103" s="13" t="str">
        <f t="shared" si="32"/>
        <v>-</v>
      </c>
      <c r="AC103" s="13" t="str">
        <f t="shared" si="33"/>
        <v>-</v>
      </c>
      <c r="AD103" s="13">
        <v>405</v>
      </c>
      <c r="AE103" s="43">
        <f t="shared" si="34"/>
        <v>0</v>
      </c>
      <c r="AF103" s="43">
        <f t="shared" si="35"/>
        <v>0</v>
      </c>
      <c r="AG103" s="43">
        <f t="shared" si="36"/>
        <v>0</v>
      </c>
      <c r="AH103" s="43">
        <f t="shared" si="37"/>
        <v>0</v>
      </c>
      <c r="AI103" s="43">
        <f t="shared" si="38"/>
        <v>0</v>
      </c>
      <c r="AJ103" s="43">
        <f t="shared" si="39"/>
        <v>0</v>
      </c>
      <c r="AK103" s="43">
        <f t="shared" si="40"/>
        <v>0</v>
      </c>
      <c r="AL103" s="43">
        <f t="shared" si="41"/>
        <v>0</v>
      </c>
      <c r="AM103" s="43">
        <f t="shared" si="42"/>
        <v>0</v>
      </c>
      <c r="AN103" s="43">
        <f t="shared" si="43"/>
        <v>0</v>
      </c>
      <c r="AO103" s="43" t="str">
        <f>IF(SUM(AE103:AN103)&gt;0,リスト!R$5,".")</f>
        <v>.</v>
      </c>
      <c r="AP103" s="13" t="str">
        <f t="shared" si="44"/>
        <v/>
      </c>
      <c r="AQ103" s="13" t="str">
        <f t="shared" si="45"/>
        <v/>
      </c>
      <c r="AR103" s="13" t="str">
        <f t="shared" si="46"/>
        <v/>
      </c>
      <c r="AS103" s="13" t="str">
        <f t="array" ref="AS103">IFERROR(IF(AND(AP103:AR103=C103),".",リスト!R$6),"--")</f>
        <v>.</v>
      </c>
      <c r="AT103" s="13">
        <f>TEXT(申請企業入力!$O$7&amp;申請企業入力!$P$7&amp;申請企業入力!$Q$7, "0000!/00!/00") * 1</f>
        <v>45260</v>
      </c>
      <c r="AU103" s="13">
        <f>TEXT(申請企業入力!$R$7&amp;申請企業入力!$S$7&amp;申請企業入力!$T$7, "0000!/00!/00") * 1</f>
        <v>45625</v>
      </c>
      <c r="AV103" s="13">
        <f t="shared" si="47"/>
        <v>0</v>
      </c>
      <c r="AW103" s="13">
        <f t="shared" si="48"/>
        <v>1</v>
      </c>
      <c r="AX103" s="13">
        <f t="shared" si="49"/>
        <v>1</v>
      </c>
      <c r="AY103" s="13">
        <f t="shared" si="50"/>
        <v>1</v>
      </c>
      <c r="AZ103" s="13">
        <f t="shared" si="51"/>
        <v>1</v>
      </c>
      <c r="BA103" s="13" t="str">
        <f>IF(SUM(AV103:AZ103)&gt;0,リスト!R$7,".")</f>
        <v>事業期間外の証憑があります</v>
      </c>
      <c r="BB103" s="13">
        <f t="shared" si="52"/>
        <v>0</v>
      </c>
      <c r="BC103" s="13">
        <f t="shared" si="53"/>
        <v>0</v>
      </c>
      <c r="BD103" s="13">
        <f t="shared" si="54"/>
        <v>0</v>
      </c>
      <c r="BE103" s="13">
        <f t="shared" si="55"/>
        <v>0</v>
      </c>
      <c r="BF103" s="13" t="str">
        <f>IF(SUM(BB103:BE103)&gt;0,リスト!R$8,".")</f>
        <v>.</v>
      </c>
    </row>
    <row r="104" spans="2:58" ht="24.9" customHeight="1">
      <c r="B104" s="34">
        <f t="shared" si="28"/>
        <v>404</v>
      </c>
      <c r="C104" s="55"/>
      <c r="D104" s="56"/>
      <c r="E104" s="2"/>
      <c r="F104" s="3"/>
      <c r="G104" s="57"/>
      <c r="H104" s="78"/>
      <c r="I104" s="59"/>
      <c r="J104" s="359">
        <f t="shared" si="29"/>
        <v>0</v>
      </c>
      <c r="K104" s="60"/>
      <c r="L104" s="58"/>
      <c r="M104" s="357">
        <f t="shared" si="30"/>
        <v>0</v>
      </c>
      <c r="N104" s="36"/>
      <c r="O104" s="61"/>
      <c r="P104" s="62"/>
      <c r="Q104" s="63"/>
      <c r="R104" s="64"/>
      <c r="S104" s="65"/>
      <c r="T104" s="64"/>
      <c r="U104" s="66"/>
      <c r="V104" s="64"/>
      <c r="W104" s="67"/>
      <c r="X104" s="64"/>
      <c r="Y104" s="68"/>
      <c r="Z104" s="69"/>
      <c r="AA104" s="73" t="str">
        <f t="shared" si="31"/>
        <v>-</v>
      </c>
      <c r="AB104" s="13" t="str">
        <f t="shared" si="32"/>
        <v>-</v>
      </c>
      <c r="AC104" s="13" t="str">
        <f t="shared" si="33"/>
        <v>-</v>
      </c>
      <c r="AD104" s="13">
        <v>404</v>
      </c>
      <c r="AE104" s="43">
        <f t="shared" si="34"/>
        <v>0</v>
      </c>
      <c r="AF104" s="43">
        <f t="shared" si="35"/>
        <v>0</v>
      </c>
      <c r="AG104" s="43">
        <f t="shared" si="36"/>
        <v>0</v>
      </c>
      <c r="AH104" s="43">
        <f t="shared" si="37"/>
        <v>0</v>
      </c>
      <c r="AI104" s="43">
        <f t="shared" si="38"/>
        <v>0</v>
      </c>
      <c r="AJ104" s="43">
        <f t="shared" si="39"/>
        <v>0</v>
      </c>
      <c r="AK104" s="43">
        <f t="shared" si="40"/>
        <v>0</v>
      </c>
      <c r="AL104" s="43">
        <f t="shared" si="41"/>
        <v>0</v>
      </c>
      <c r="AM104" s="43">
        <f t="shared" si="42"/>
        <v>0</v>
      </c>
      <c r="AN104" s="43">
        <f t="shared" si="43"/>
        <v>0</v>
      </c>
      <c r="AO104" s="43" t="str">
        <f>IF(SUM(AE104:AN104)&gt;0,リスト!R$5,".")</f>
        <v>.</v>
      </c>
      <c r="AP104" s="13" t="str">
        <f t="shared" si="44"/>
        <v/>
      </c>
      <c r="AQ104" s="13" t="str">
        <f t="shared" si="45"/>
        <v/>
      </c>
      <c r="AR104" s="13" t="str">
        <f t="shared" si="46"/>
        <v/>
      </c>
      <c r="AS104" s="13" t="str">
        <f t="array" ref="AS104">IFERROR(IF(AND(AP104:AR104=C104),".",リスト!R$6),"--")</f>
        <v>.</v>
      </c>
      <c r="AT104" s="13">
        <f>TEXT(申請企業入力!$O$7&amp;申請企業入力!$P$7&amp;申請企業入力!$Q$7, "0000!/00!/00") * 1</f>
        <v>45260</v>
      </c>
      <c r="AU104" s="13">
        <f>TEXT(申請企業入力!$R$7&amp;申請企業入力!$S$7&amp;申請企業入力!$T$7, "0000!/00!/00") * 1</f>
        <v>45625</v>
      </c>
      <c r="AV104" s="13">
        <f t="shared" si="47"/>
        <v>0</v>
      </c>
      <c r="AW104" s="13">
        <f t="shared" si="48"/>
        <v>1</v>
      </c>
      <c r="AX104" s="13">
        <f t="shared" si="49"/>
        <v>1</v>
      </c>
      <c r="AY104" s="13">
        <f t="shared" si="50"/>
        <v>1</v>
      </c>
      <c r="AZ104" s="13">
        <f t="shared" si="51"/>
        <v>1</v>
      </c>
      <c r="BA104" s="13" t="str">
        <f>IF(SUM(AV104:AZ104)&gt;0,リスト!R$7,".")</f>
        <v>事業期間外の証憑があります</v>
      </c>
      <c r="BB104" s="13">
        <f t="shared" si="52"/>
        <v>0</v>
      </c>
      <c r="BC104" s="13">
        <f t="shared" si="53"/>
        <v>0</v>
      </c>
      <c r="BD104" s="13">
        <f t="shared" si="54"/>
        <v>0</v>
      </c>
      <c r="BE104" s="13">
        <f t="shared" si="55"/>
        <v>0</v>
      </c>
      <c r="BF104" s="13" t="str">
        <f>IF(SUM(BB104:BE104)&gt;0,リスト!R$8,".")</f>
        <v>.</v>
      </c>
    </row>
    <row r="105" spans="2:58" ht="24.9" customHeight="1">
      <c r="B105" s="34">
        <f t="shared" si="28"/>
        <v>403</v>
      </c>
      <c r="C105" s="55"/>
      <c r="D105" s="56"/>
      <c r="E105" s="2"/>
      <c r="F105" s="3"/>
      <c r="G105" s="57"/>
      <c r="H105" s="78"/>
      <c r="I105" s="59"/>
      <c r="J105" s="359">
        <f t="shared" si="29"/>
        <v>0</v>
      </c>
      <c r="K105" s="60"/>
      <c r="L105" s="58"/>
      <c r="M105" s="357">
        <f t="shared" si="30"/>
        <v>0</v>
      </c>
      <c r="N105" s="36"/>
      <c r="O105" s="61"/>
      <c r="P105" s="62"/>
      <c r="Q105" s="63"/>
      <c r="R105" s="64"/>
      <c r="S105" s="65"/>
      <c r="T105" s="64"/>
      <c r="U105" s="66"/>
      <c r="V105" s="64"/>
      <c r="W105" s="67"/>
      <c r="X105" s="64"/>
      <c r="Y105" s="68"/>
      <c r="Z105" s="69"/>
      <c r="AA105" s="73" t="str">
        <f t="shared" si="31"/>
        <v>-</v>
      </c>
      <c r="AB105" s="13" t="str">
        <f t="shared" si="32"/>
        <v>-</v>
      </c>
      <c r="AC105" s="13" t="str">
        <f t="shared" si="33"/>
        <v>-</v>
      </c>
      <c r="AD105" s="13">
        <v>403</v>
      </c>
      <c r="AE105" s="43">
        <f t="shared" si="34"/>
        <v>0</v>
      </c>
      <c r="AF105" s="43">
        <f t="shared" si="35"/>
        <v>0</v>
      </c>
      <c r="AG105" s="43">
        <f t="shared" si="36"/>
        <v>0</v>
      </c>
      <c r="AH105" s="43">
        <f t="shared" si="37"/>
        <v>0</v>
      </c>
      <c r="AI105" s="43">
        <f t="shared" si="38"/>
        <v>0</v>
      </c>
      <c r="AJ105" s="43">
        <f t="shared" si="39"/>
        <v>0</v>
      </c>
      <c r="AK105" s="43">
        <f t="shared" si="40"/>
        <v>0</v>
      </c>
      <c r="AL105" s="43">
        <f t="shared" si="41"/>
        <v>0</v>
      </c>
      <c r="AM105" s="43">
        <f t="shared" si="42"/>
        <v>0</v>
      </c>
      <c r="AN105" s="43">
        <f t="shared" si="43"/>
        <v>0</v>
      </c>
      <c r="AO105" s="43" t="str">
        <f>IF(SUM(AE105:AN105)&gt;0,リスト!R$5,".")</f>
        <v>.</v>
      </c>
      <c r="AP105" s="13" t="str">
        <f t="shared" si="44"/>
        <v/>
      </c>
      <c r="AQ105" s="13" t="str">
        <f t="shared" si="45"/>
        <v/>
      </c>
      <c r="AR105" s="13" t="str">
        <f t="shared" si="46"/>
        <v/>
      </c>
      <c r="AS105" s="13" t="str">
        <f t="array" ref="AS105">IFERROR(IF(AND(AP105:AR105=C105),".",リスト!R$6),"--")</f>
        <v>.</v>
      </c>
      <c r="AT105" s="13">
        <f>TEXT(申請企業入力!$O$7&amp;申請企業入力!$P$7&amp;申請企業入力!$Q$7, "0000!/00!/00") * 1</f>
        <v>45260</v>
      </c>
      <c r="AU105" s="13">
        <f>TEXT(申請企業入力!$R$7&amp;申請企業入力!$S$7&amp;申請企業入力!$T$7, "0000!/00!/00") * 1</f>
        <v>45625</v>
      </c>
      <c r="AV105" s="13">
        <f t="shared" si="47"/>
        <v>0</v>
      </c>
      <c r="AW105" s="13">
        <f t="shared" si="48"/>
        <v>1</v>
      </c>
      <c r="AX105" s="13">
        <f t="shared" si="49"/>
        <v>1</v>
      </c>
      <c r="AY105" s="13">
        <f t="shared" si="50"/>
        <v>1</v>
      </c>
      <c r="AZ105" s="13">
        <f t="shared" si="51"/>
        <v>1</v>
      </c>
      <c r="BA105" s="13" t="str">
        <f>IF(SUM(AV105:AZ105)&gt;0,リスト!R$7,".")</f>
        <v>事業期間外の証憑があります</v>
      </c>
      <c r="BB105" s="13">
        <f t="shared" si="52"/>
        <v>0</v>
      </c>
      <c r="BC105" s="13">
        <f t="shared" si="53"/>
        <v>0</v>
      </c>
      <c r="BD105" s="13">
        <f t="shared" si="54"/>
        <v>0</v>
      </c>
      <c r="BE105" s="13">
        <f t="shared" si="55"/>
        <v>0</v>
      </c>
      <c r="BF105" s="13" t="str">
        <f>IF(SUM(BB105:BE105)&gt;0,リスト!R$8,".")</f>
        <v>.</v>
      </c>
    </row>
    <row r="106" spans="2:58" ht="24.9" customHeight="1">
      <c r="B106" s="34">
        <f t="shared" si="28"/>
        <v>402</v>
      </c>
      <c r="C106" s="55"/>
      <c r="D106" s="56"/>
      <c r="E106" s="2"/>
      <c r="F106" s="3"/>
      <c r="G106" s="57"/>
      <c r="H106" s="78"/>
      <c r="I106" s="59"/>
      <c r="J106" s="359">
        <f t="shared" si="29"/>
        <v>0</v>
      </c>
      <c r="K106" s="60"/>
      <c r="L106" s="58"/>
      <c r="M106" s="357">
        <f t="shared" si="30"/>
        <v>0</v>
      </c>
      <c r="N106" s="36"/>
      <c r="O106" s="61"/>
      <c r="P106" s="62"/>
      <c r="Q106" s="63"/>
      <c r="R106" s="64"/>
      <c r="S106" s="65"/>
      <c r="T106" s="64"/>
      <c r="U106" s="66"/>
      <c r="V106" s="64"/>
      <c r="W106" s="67"/>
      <c r="X106" s="64"/>
      <c r="Y106" s="68"/>
      <c r="Z106" s="69"/>
      <c r="AA106" s="73" t="str">
        <f t="shared" si="31"/>
        <v>-</v>
      </c>
      <c r="AB106" s="13" t="str">
        <f t="shared" si="32"/>
        <v>-</v>
      </c>
      <c r="AC106" s="13" t="str">
        <f t="shared" si="33"/>
        <v>-</v>
      </c>
      <c r="AD106" s="13">
        <v>402</v>
      </c>
      <c r="AE106" s="43">
        <f t="shared" si="34"/>
        <v>0</v>
      </c>
      <c r="AF106" s="43">
        <f t="shared" si="35"/>
        <v>0</v>
      </c>
      <c r="AG106" s="43">
        <f t="shared" si="36"/>
        <v>0</v>
      </c>
      <c r="AH106" s="43">
        <f t="shared" si="37"/>
        <v>0</v>
      </c>
      <c r="AI106" s="43">
        <f t="shared" si="38"/>
        <v>0</v>
      </c>
      <c r="AJ106" s="43">
        <f t="shared" si="39"/>
        <v>0</v>
      </c>
      <c r="AK106" s="43">
        <f t="shared" si="40"/>
        <v>0</v>
      </c>
      <c r="AL106" s="43">
        <f t="shared" si="41"/>
        <v>0</v>
      </c>
      <c r="AM106" s="43">
        <f t="shared" si="42"/>
        <v>0</v>
      </c>
      <c r="AN106" s="43">
        <f t="shared" si="43"/>
        <v>0</v>
      </c>
      <c r="AO106" s="43" t="str">
        <f>IF(SUM(AE106:AN106)&gt;0,リスト!R$5,".")</f>
        <v>.</v>
      </c>
      <c r="AP106" s="13" t="str">
        <f t="shared" si="44"/>
        <v/>
      </c>
      <c r="AQ106" s="13" t="str">
        <f t="shared" si="45"/>
        <v/>
      </c>
      <c r="AR106" s="13" t="str">
        <f t="shared" si="46"/>
        <v/>
      </c>
      <c r="AS106" s="13" t="str">
        <f t="array" ref="AS106">IFERROR(IF(AND(AP106:AR106=C106),".",リスト!R$6),"--")</f>
        <v>.</v>
      </c>
      <c r="AT106" s="13">
        <f>TEXT(申請企業入力!$O$7&amp;申請企業入力!$P$7&amp;申請企業入力!$Q$7, "0000!/00!/00") * 1</f>
        <v>45260</v>
      </c>
      <c r="AU106" s="13">
        <f>TEXT(申請企業入力!$R$7&amp;申請企業入力!$S$7&amp;申請企業入力!$T$7, "0000!/00!/00") * 1</f>
        <v>45625</v>
      </c>
      <c r="AV106" s="13">
        <f t="shared" si="47"/>
        <v>0</v>
      </c>
      <c r="AW106" s="13">
        <f t="shared" si="48"/>
        <v>1</v>
      </c>
      <c r="AX106" s="13">
        <f t="shared" si="49"/>
        <v>1</v>
      </c>
      <c r="AY106" s="13">
        <f t="shared" si="50"/>
        <v>1</v>
      </c>
      <c r="AZ106" s="13">
        <f t="shared" si="51"/>
        <v>1</v>
      </c>
      <c r="BA106" s="13" t="str">
        <f>IF(SUM(AV106:AZ106)&gt;0,リスト!R$7,".")</f>
        <v>事業期間外の証憑があります</v>
      </c>
      <c r="BB106" s="13">
        <f t="shared" si="52"/>
        <v>0</v>
      </c>
      <c r="BC106" s="13">
        <f t="shared" si="53"/>
        <v>0</v>
      </c>
      <c r="BD106" s="13">
        <f t="shared" si="54"/>
        <v>0</v>
      </c>
      <c r="BE106" s="13">
        <f t="shared" si="55"/>
        <v>0</v>
      </c>
      <c r="BF106" s="13" t="str">
        <f>IF(SUM(BB106:BE106)&gt;0,リスト!R$8,".")</f>
        <v>.</v>
      </c>
    </row>
    <row r="107" spans="2:58" ht="24.9" customHeight="1">
      <c r="B107" s="34">
        <f t="shared" si="28"/>
        <v>401</v>
      </c>
      <c r="C107" s="55"/>
      <c r="D107" s="56"/>
      <c r="E107" s="2"/>
      <c r="F107" s="3"/>
      <c r="G107" s="57"/>
      <c r="H107" s="78"/>
      <c r="I107" s="59"/>
      <c r="J107" s="359">
        <f t="shared" si="29"/>
        <v>0</v>
      </c>
      <c r="K107" s="60"/>
      <c r="L107" s="58"/>
      <c r="M107" s="357">
        <f t="shared" si="30"/>
        <v>0</v>
      </c>
      <c r="N107" s="36"/>
      <c r="O107" s="61"/>
      <c r="P107" s="62"/>
      <c r="Q107" s="63"/>
      <c r="R107" s="64"/>
      <c r="S107" s="65"/>
      <c r="T107" s="64"/>
      <c r="U107" s="66"/>
      <c r="V107" s="64"/>
      <c r="W107" s="67"/>
      <c r="X107" s="64"/>
      <c r="Y107" s="68"/>
      <c r="Z107" s="69"/>
      <c r="AA107" s="73" t="str">
        <f t="shared" si="31"/>
        <v>-</v>
      </c>
      <c r="AB107" s="13" t="str">
        <f t="shared" si="32"/>
        <v>-</v>
      </c>
      <c r="AC107" s="13" t="str">
        <f t="shared" si="33"/>
        <v>-</v>
      </c>
      <c r="AD107" s="13">
        <v>401</v>
      </c>
      <c r="AE107" s="43">
        <f t="shared" si="34"/>
        <v>0</v>
      </c>
      <c r="AF107" s="43">
        <f t="shared" si="35"/>
        <v>0</v>
      </c>
      <c r="AG107" s="43">
        <f t="shared" si="36"/>
        <v>0</v>
      </c>
      <c r="AH107" s="43">
        <f t="shared" si="37"/>
        <v>0</v>
      </c>
      <c r="AI107" s="43">
        <f t="shared" si="38"/>
        <v>0</v>
      </c>
      <c r="AJ107" s="43">
        <f t="shared" si="39"/>
        <v>0</v>
      </c>
      <c r="AK107" s="43">
        <f t="shared" si="40"/>
        <v>0</v>
      </c>
      <c r="AL107" s="43">
        <f t="shared" si="41"/>
        <v>0</v>
      </c>
      <c r="AM107" s="43">
        <f t="shared" si="42"/>
        <v>0</v>
      </c>
      <c r="AN107" s="43">
        <f t="shared" si="43"/>
        <v>0</v>
      </c>
      <c r="AO107" s="43" t="str">
        <f>IF(SUM(AE107:AN107)&gt;0,リスト!R$5,".")</f>
        <v>.</v>
      </c>
      <c r="AP107" s="13" t="str">
        <f t="shared" si="44"/>
        <v/>
      </c>
      <c r="AQ107" s="13" t="str">
        <f t="shared" si="45"/>
        <v/>
      </c>
      <c r="AR107" s="13" t="str">
        <f t="shared" si="46"/>
        <v/>
      </c>
      <c r="AS107" s="13" t="str">
        <f t="array" ref="AS107">IFERROR(IF(AND(AP107:AR107=C107),".",リスト!R$6),"--")</f>
        <v>.</v>
      </c>
      <c r="AT107" s="13">
        <f>TEXT(申請企業入力!$O$7&amp;申請企業入力!$P$7&amp;申請企業入力!$Q$7, "0000!/00!/00") * 1</f>
        <v>45260</v>
      </c>
      <c r="AU107" s="13">
        <f>TEXT(申請企業入力!$R$7&amp;申請企業入力!$S$7&amp;申請企業入力!$T$7, "0000!/00!/00") * 1</f>
        <v>45625</v>
      </c>
      <c r="AV107" s="13">
        <f t="shared" si="47"/>
        <v>0</v>
      </c>
      <c r="AW107" s="13">
        <f t="shared" si="48"/>
        <v>1</v>
      </c>
      <c r="AX107" s="13">
        <f t="shared" si="49"/>
        <v>1</v>
      </c>
      <c r="AY107" s="13">
        <f t="shared" si="50"/>
        <v>1</v>
      </c>
      <c r="AZ107" s="13">
        <f t="shared" si="51"/>
        <v>1</v>
      </c>
      <c r="BA107" s="13" t="str">
        <f>IF(SUM(AV107:AZ107)&gt;0,リスト!R$7,".")</f>
        <v>事業期間外の証憑があります</v>
      </c>
      <c r="BB107" s="13">
        <f t="shared" si="52"/>
        <v>0</v>
      </c>
      <c r="BC107" s="13">
        <f t="shared" si="53"/>
        <v>0</v>
      </c>
      <c r="BD107" s="13">
        <f t="shared" si="54"/>
        <v>0</v>
      </c>
      <c r="BE107" s="13">
        <f t="shared" si="55"/>
        <v>0</v>
      </c>
      <c r="BF107" s="13" t="str">
        <f>IF(SUM(BB107:BE107)&gt;0,リスト!R$8,".")</f>
        <v>.</v>
      </c>
    </row>
    <row r="108" spans="2:58" ht="24.9" customHeight="1">
      <c r="B108" s="34">
        <f t="shared" si="28"/>
        <v>400</v>
      </c>
      <c r="C108" s="55"/>
      <c r="D108" s="56"/>
      <c r="E108" s="2"/>
      <c r="F108" s="3"/>
      <c r="G108" s="57"/>
      <c r="H108" s="78"/>
      <c r="I108" s="59"/>
      <c r="J108" s="359">
        <f t="shared" si="29"/>
        <v>0</v>
      </c>
      <c r="K108" s="60"/>
      <c r="L108" s="58"/>
      <c r="M108" s="357">
        <f t="shared" si="30"/>
        <v>0</v>
      </c>
      <c r="N108" s="36"/>
      <c r="O108" s="61"/>
      <c r="P108" s="62"/>
      <c r="Q108" s="63"/>
      <c r="R108" s="64"/>
      <c r="S108" s="65"/>
      <c r="T108" s="64"/>
      <c r="U108" s="66"/>
      <c r="V108" s="64"/>
      <c r="W108" s="67"/>
      <c r="X108" s="64"/>
      <c r="Y108" s="68"/>
      <c r="Z108" s="69"/>
      <c r="AA108" s="73" t="str">
        <f t="shared" si="31"/>
        <v>-</v>
      </c>
      <c r="AB108" s="13" t="str">
        <f t="shared" si="32"/>
        <v>-</v>
      </c>
      <c r="AC108" s="13" t="str">
        <f t="shared" si="33"/>
        <v>-</v>
      </c>
      <c r="AD108" s="13">
        <v>400</v>
      </c>
      <c r="AE108" s="43">
        <f t="shared" si="34"/>
        <v>0</v>
      </c>
      <c r="AF108" s="43">
        <f t="shared" si="35"/>
        <v>0</v>
      </c>
      <c r="AG108" s="43">
        <f t="shared" si="36"/>
        <v>0</v>
      </c>
      <c r="AH108" s="43">
        <f t="shared" si="37"/>
        <v>0</v>
      </c>
      <c r="AI108" s="43">
        <f t="shared" si="38"/>
        <v>0</v>
      </c>
      <c r="AJ108" s="43">
        <f t="shared" si="39"/>
        <v>0</v>
      </c>
      <c r="AK108" s="43">
        <f t="shared" si="40"/>
        <v>0</v>
      </c>
      <c r="AL108" s="43">
        <f t="shared" si="41"/>
        <v>0</v>
      </c>
      <c r="AM108" s="43">
        <f t="shared" si="42"/>
        <v>0</v>
      </c>
      <c r="AN108" s="43">
        <f t="shared" si="43"/>
        <v>0</v>
      </c>
      <c r="AO108" s="43" t="str">
        <f>IF(SUM(AE108:AN108)&gt;0,リスト!R$5,".")</f>
        <v>.</v>
      </c>
      <c r="AP108" s="13" t="str">
        <f t="shared" si="44"/>
        <v/>
      </c>
      <c r="AQ108" s="13" t="str">
        <f t="shared" si="45"/>
        <v/>
      </c>
      <c r="AR108" s="13" t="str">
        <f t="shared" si="46"/>
        <v/>
      </c>
      <c r="AS108" s="13" t="str">
        <f t="array" ref="AS108">IFERROR(IF(AND(AP108:AR108=C108),".",リスト!R$6),"--")</f>
        <v>.</v>
      </c>
      <c r="AT108" s="13">
        <f>TEXT(申請企業入力!$O$7&amp;申請企業入力!$P$7&amp;申請企業入力!$Q$7, "0000!/00!/00") * 1</f>
        <v>45260</v>
      </c>
      <c r="AU108" s="13">
        <f>TEXT(申請企業入力!$R$7&amp;申請企業入力!$S$7&amp;申請企業入力!$T$7, "0000!/00!/00") * 1</f>
        <v>45625</v>
      </c>
      <c r="AV108" s="13">
        <f t="shared" si="47"/>
        <v>0</v>
      </c>
      <c r="AW108" s="13">
        <f t="shared" si="48"/>
        <v>1</v>
      </c>
      <c r="AX108" s="13">
        <f t="shared" si="49"/>
        <v>1</v>
      </c>
      <c r="AY108" s="13">
        <f t="shared" si="50"/>
        <v>1</v>
      </c>
      <c r="AZ108" s="13">
        <f t="shared" si="51"/>
        <v>1</v>
      </c>
      <c r="BA108" s="13" t="str">
        <f>IF(SUM(AV108:AZ108)&gt;0,リスト!R$7,".")</f>
        <v>事業期間外の証憑があります</v>
      </c>
      <c r="BB108" s="13">
        <f t="shared" si="52"/>
        <v>0</v>
      </c>
      <c r="BC108" s="13">
        <f t="shared" si="53"/>
        <v>0</v>
      </c>
      <c r="BD108" s="13">
        <f t="shared" si="54"/>
        <v>0</v>
      </c>
      <c r="BE108" s="13">
        <f t="shared" si="55"/>
        <v>0</v>
      </c>
      <c r="BF108" s="13" t="str">
        <f>IF(SUM(BB108:BE108)&gt;0,リスト!R$8,".")</f>
        <v>.</v>
      </c>
    </row>
    <row r="109" spans="2:58" ht="24.9" customHeight="1">
      <c r="B109" s="34">
        <f t="shared" si="28"/>
        <v>399</v>
      </c>
      <c r="C109" s="55"/>
      <c r="D109" s="56"/>
      <c r="E109" s="2"/>
      <c r="F109" s="3"/>
      <c r="G109" s="57"/>
      <c r="H109" s="78"/>
      <c r="I109" s="59"/>
      <c r="J109" s="359">
        <f t="shared" si="29"/>
        <v>0</v>
      </c>
      <c r="K109" s="60"/>
      <c r="L109" s="58"/>
      <c r="M109" s="357">
        <f t="shared" si="30"/>
        <v>0</v>
      </c>
      <c r="N109" s="36"/>
      <c r="O109" s="61"/>
      <c r="P109" s="62"/>
      <c r="Q109" s="63"/>
      <c r="R109" s="64"/>
      <c r="S109" s="65"/>
      <c r="T109" s="64"/>
      <c r="U109" s="66"/>
      <c r="V109" s="64"/>
      <c r="W109" s="67"/>
      <c r="X109" s="64"/>
      <c r="Y109" s="68"/>
      <c r="Z109" s="69"/>
      <c r="AA109" s="73" t="str">
        <f t="shared" si="31"/>
        <v>-</v>
      </c>
      <c r="AB109" s="13" t="str">
        <f t="shared" si="32"/>
        <v>-</v>
      </c>
      <c r="AC109" s="13" t="str">
        <f t="shared" si="33"/>
        <v>-</v>
      </c>
      <c r="AD109" s="13">
        <v>399</v>
      </c>
      <c r="AE109" s="43">
        <f t="shared" si="34"/>
        <v>0</v>
      </c>
      <c r="AF109" s="43">
        <f t="shared" si="35"/>
        <v>0</v>
      </c>
      <c r="AG109" s="43">
        <f t="shared" si="36"/>
        <v>0</v>
      </c>
      <c r="AH109" s="43">
        <f t="shared" si="37"/>
        <v>0</v>
      </c>
      <c r="AI109" s="43">
        <f t="shared" si="38"/>
        <v>0</v>
      </c>
      <c r="AJ109" s="43">
        <f t="shared" si="39"/>
        <v>0</v>
      </c>
      <c r="AK109" s="43">
        <f t="shared" si="40"/>
        <v>0</v>
      </c>
      <c r="AL109" s="43">
        <f t="shared" si="41"/>
        <v>0</v>
      </c>
      <c r="AM109" s="43">
        <f t="shared" si="42"/>
        <v>0</v>
      </c>
      <c r="AN109" s="43">
        <f t="shared" si="43"/>
        <v>0</v>
      </c>
      <c r="AO109" s="43" t="str">
        <f>IF(SUM(AE109:AN109)&gt;0,リスト!R$5,".")</f>
        <v>.</v>
      </c>
      <c r="AP109" s="13" t="str">
        <f t="shared" si="44"/>
        <v/>
      </c>
      <c r="AQ109" s="13" t="str">
        <f t="shared" si="45"/>
        <v/>
      </c>
      <c r="AR109" s="13" t="str">
        <f t="shared" si="46"/>
        <v/>
      </c>
      <c r="AS109" s="13" t="str">
        <f t="array" ref="AS109">IFERROR(IF(AND(AP109:AR109=C109),".",リスト!R$6),"--")</f>
        <v>.</v>
      </c>
      <c r="AT109" s="13">
        <f>TEXT(申請企業入力!$O$7&amp;申請企業入力!$P$7&amp;申請企業入力!$Q$7, "0000!/00!/00") * 1</f>
        <v>45260</v>
      </c>
      <c r="AU109" s="13">
        <f>TEXT(申請企業入力!$R$7&amp;申請企業入力!$S$7&amp;申請企業入力!$T$7, "0000!/00!/00") * 1</f>
        <v>45625</v>
      </c>
      <c r="AV109" s="13">
        <f t="shared" si="47"/>
        <v>0</v>
      </c>
      <c r="AW109" s="13">
        <f t="shared" si="48"/>
        <v>1</v>
      </c>
      <c r="AX109" s="13">
        <f t="shared" si="49"/>
        <v>1</v>
      </c>
      <c r="AY109" s="13">
        <f t="shared" si="50"/>
        <v>1</v>
      </c>
      <c r="AZ109" s="13">
        <f t="shared" si="51"/>
        <v>1</v>
      </c>
      <c r="BA109" s="13" t="str">
        <f>IF(SUM(AV109:AZ109)&gt;0,リスト!R$7,".")</f>
        <v>事業期間外の証憑があります</v>
      </c>
      <c r="BB109" s="13">
        <f t="shared" si="52"/>
        <v>0</v>
      </c>
      <c r="BC109" s="13">
        <f t="shared" si="53"/>
        <v>0</v>
      </c>
      <c r="BD109" s="13">
        <f t="shared" si="54"/>
        <v>0</v>
      </c>
      <c r="BE109" s="13">
        <f t="shared" si="55"/>
        <v>0</v>
      </c>
      <c r="BF109" s="13" t="str">
        <f>IF(SUM(BB109:BE109)&gt;0,リスト!R$8,".")</f>
        <v>.</v>
      </c>
    </row>
    <row r="110" spans="2:58" ht="24.9" customHeight="1">
      <c r="B110" s="34">
        <f t="shared" si="28"/>
        <v>398</v>
      </c>
      <c r="C110" s="55"/>
      <c r="D110" s="56"/>
      <c r="E110" s="2"/>
      <c r="F110" s="3"/>
      <c r="G110" s="57"/>
      <c r="H110" s="78"/>
      <c r="I110" s="59"/>
      <c r="J110" s="359">
        <f t="shared" si="29"/>
        <v>0</v>
      </c>
      <c r="K110" s="60"/>
      <c r="L110" s="58"/>
      <c r="M110" s="357">
        <f t="shared" si="30"/>
        <v>0</v>
      </c>
      <c r="N110" s="36"/>
      <c r="O110" s="61"/>
      <c r="P110" s="62"/>
      <c r="Q110" s="63"/>
      <c r="R110" s="64"/>
      <c r="S110" s="65"/>
      <c r="T110" s="64"/>
      <c r="U110" s="66"/>
      <c r="V110" s="64"/>
      <c r="W110" s="67"/>
      <c r="X110" s="64"/>
      <c r="Y110" s="68"/>
      <c r="Z110" s="69"/>
      <c r="AA110" s="73" t="str">
        <f t="shared" si="31"/>
        <v>-</v>
      </c>
      <c r="AB110" s="13" t="str">
        <f t="shared" si="32"/>
        <v>-</v>
      </c>
      <c r="AC110" s="13" t="str">
        <f t="shared" si="33"/>
        <v>-</v>
      </c>
      <c r="AD110" s="13">
        <v>398</v>
      </c>
      <c r="AE110" s="43">
        <f t="shared" si="34"/>
        <v>0</v>
      </c>
      <c r="AF110" s="43">
        <f t="shared" si="35"/>
        <v>0</v>
      </c>
      <c r="AG110" s="43">
        <f t="shared" si="36"/>
        <v>0</v>
      </c>
      <c r="AH110" s="43">
        <f t="shared" si="37"/>
        <v>0</v>
      </c>
      <c r="AI110" s="43">
        <f t="shared" si="38"/>
        <v>0</v>
      </c>
      <c r="AJ110" s="43">
        <f t="shared" si="39"/>
        <v>0</v>
      </c>
      <c r="AK110" s="43">
        <f t="shared" si="40"/>
        <v>0</v>
      </c>
      <c r="AL110" s="43">
        <f t="shared" si="41"/>
        <v>0</v>
      </c>
      <c r="AM110" s="43">
        <f t="shared" si="42"/>
        <v>0</v>
      </c>
      <c r="AN110" s="43">
        <f t="shared" si="43"/>
        <v>0</v>
      </c>
      <c r="AO110" s="43" t="str">
        <f>IF(SUM(AE110:AN110)&gt;0,リスト!R$5,".")</f>
        <v>.</v>
      </c>
      <c r="AP110" s="13" t="str">
        <f t="shared" si="44"/>
        <v/>
      </c>
      <c r="AQ110" s="13" t="str">
        <f t="shared" si="45"/>
        <v/>
      </c>
      <c r="AR110" s="13" t="str">
        <f t="shared" si="46"/>
        <v/>
      </c>
      <c r="AS110" s="13" t="str">
        <f t="array" ref="AS110">IFERROR(IF(AND(AP110:AR110=C110),".",リスト!R$6),"--")</f>
        <v>.</v>
      </c>
      <c r="AT110" s="13">
        <f>TEXT(申請企業入力!$O$7&amp;申請企業入力!$P$7&amp;申請企業入力!$Q$7, "0000!/00!/00") * 1</f>
        <v>45260</v>
      </c>
      <c r="AU110" s="13">
        <f>TEXT(申請企業入力!$R$7&amp;申請企業入力!$S$7&amp;申請企業入力!$T$7, "0000!/00!/00") * 1</f>
        <v>45625</v>
      </c>
      <c r="AV110" s="13">
        <f t="shared" si="47"/>
        <v>0</v>
      </c>
      <c r="AW110" s="13">
        <f t="shared" si="48"/>
        <v>1</v>
      </c>
      <c r="AX110" s="13">
        <f t="shared" si="49"/>
        <v>1</v>
      </c>
      <c r="AY110" s="13">
        <f t="shared" si="50"/>
        <v>1</v>
      </c>
      <c r="AZ110" s="13">
        <f t="shared" si="51"/>
        <v>1</v>
      </c>
      <c r="BA110" s="13" t="str">
        <f>IF(SUM(AV110:AZ110)&gt;0,リスト!R$7,".")</f>
        <v>事業期間外の証憑があります</v>
      </c>
      <c r="BB110" s="13">
        <f t="shared" si="52"/>
        <v>0</v>
      </c>
      <c r="BC110" s="13">
        <f t="shared" si="53"/>
        <v>0</v>
      </c>
      <c r="BD110" s="13">
        <f t="shared" si="54"/>
        <v>0</v>
      </c>
      <c r="BE110" s="13">
        <f t="shared" si="55"/>
        <v>0</v>
      </c>
      <c r="BF110" s="13" t="str">
        <f>IF(SUM(BB110:BE110)&gt;0,リスト!R$8,".")</f>
        <v>.</v>
      </c>
    </row>
    <row r="111" spans="2:58" ht="24.9" customHeight="1">
      <c r="B111" s="34">
        <f t="shared" si="28"/>
        <v>397</v>
      </c>
      <c r="C111" s="55"/>
      <c r="D111" s="56"/>
      <c r="E111" s="2"/>
      <c r="F111" s="3"/>
      <c r="G111" s="57"/>
      <c r="H111" s="78"/>
      <c r="I111" s="59"/>
      <c r="J111" s="359">
        <f t="shared" si="29"/>
        <v>0</v>
      </c>
      <c r="K111" s="60"/>
      <c r="L111" s="58"/>
      <c r="M111" s="357">
        <f t="shared" si="30"/>
        <v>0</v>
      </c>
      <c r="N111" s="36"/>
      <c r="O111" s="61"/>
      <c r="P111" s="62"/>
      <c r="Q111" s="63"/>
      <c r="R111" s="64"/>
      <c r="S111" s="65"/>
      <c r="T111" s="64"/>
      <c r="U111" s="66"/>
      <c r="V111" s="64"/>
      <c r="W111" s="67"/>
      <c r="X111" s="64"/>
      <c r="Y111" s="68"/>
      <c r="Z111" s="69"/>
      <c r="AA111" s="73" t="str">
        <f t="shared" si="31"/>
        <v>-</v>
      </c>
      <c r="AB111" s="13" t="str">
        <f t="shared" si="32"/>
        <v>-</v>
      </c>
      <c r="AC111" s="13" t="str">
        <f t="shared" si="33"/>
        <v>-</v>
      </c>
      <c r="AD111" s="13">
        <v>397</v>
      </c>
      <c r="AE111" s="43">
        <f t="shared" si="34"/>
        <v>0</v>
      </c>
      <c r="AF111" s="43">
        <f t="shared" si="35"/>
        <v>0</v>
      </c>
      <c r="AG111" s="43">
        <f t="shared" si="36"/>
        <v>0</v>
      </c>
      <c r="AH111" s="43">
        <f t="shared" si="37"/>
        <v>0</v>
      </c>
      <c r="AI111" s="43">
        <f t="shared" si="38"/>
        <v>0</v>
      </c>
      <c r="AJ111" s="43">
        <f t="shared" si="39"/>
        <v>0</v>
      </c>
      <c r="AK111" s="43">
        <f t="shared" si="40"/>
        <v>0</v>
      </c>
      <c r="AL111" s="43">
        <f t="shared" si="41"/>
        <v>0</v>
      </c>
      <c r="AM111" s="43">
        <f t="shared" si="42"/>
        <v>0</v>
      </c>
      <c r="AN111" s="43">
        <f t="shared" si="43"/>
        <v>0</v>
      </c>
      <c r="AO111" s="43" t="str">
        <f>IF(SUM(AE111:AN111)&gt;0,リスト!R$5,".")</f>
        <v>.</v>
      </c>
      <c r="AP111" s="13" t="str">
        <f t="shared" si="44"/>
        <v/>
      </c>
      <c r="AQ111" s="13" t="str">
        <f t="shared" si="45"/>
        <v/>
      </c>
      <c r="AR111" s="13" t="str">
        <f t="shared" si="46"/>
        <v/>
      </c>
      <c r="AS111" s="13" t="str">
        <f t="array" ref="AS111">IFERROR(IF(AND(AP111:AR111=C111),".",リスト!R$6),"--")</f>
        <v>.</v>
      </c>
      <c r="AT111" s="13">
        <f>TEXT(申請企業入力!$O$7&amp;申請企業入力!$P$7&amp;申請企業入力!$Q$7, "0000!/00!/00") * 1</f>
        <v>45260</v>
      </c>
      <c r="AU111" s="13">
        <f>TEXT(申請企業入力!$R$7&amp;申請企業入力!$S$7&amp;申請企業入力!$T$7, "0000!/00!/00") * 1</f>
        <v>45625</v>
      </c>
      <c r="AV111" s="13">
        <f t="shared" si="47"/>
        <v>0</v>
      </c>
      <c r="AW111" s="13">
        <f t="shared" si="48"/>
        <v>1</v>
      </c>
      <c r="AX111" s="13">
        <f t="shared" si="49"/>
        <v>1</v>
      </c>
      <c r="AY111" s="13">
        <f t="shared" si="50"/>
        <v>1</v>
      </c>
      <c r="AZ111" s="13">
        <f t="shared" si="51"/>
        <v>1</v>
      </c>
      <c r="BA111" s="13" t="str">
        <f>IF(SUM(AV111:AZ111)&gt;0,リスト!R$7,".")</f>
        <v>事業期間外の証憑があります</v>
      </c>
      <c r="BB111" s="13">
        <f t="shared" si="52"/>
        <v>0</v>
      </c>
      <c r="BC111" s="13">
        <f t="shared" si="53"/>
        <v>0</v>
      </c>
      <c r="BD111" s="13">
        <f t="shared" si="54"/>
        <v>0</v>
      </c>
      <c r="BE111" s="13">
        <f t="shared" si="55"/>
        <v>0</v>
      </c>
      <c r="BF111" s="13" t="str">
        <f>IF(SUM(BB111:BE111)&gt;0,リスト!R$8,".")</f>
        <v>.</v>
      </c>
    </row>
    <row r="112" spans="2:58" ht="24.9" customHeight="1">
      <c r="B112" s="34">
        <f t="shared" si="28"/>
        <v>396</v>
      </c>
      <c r="C112" s="55"/>
      <c r="D112" s="56"/>
      <c r="E112" s="2"/>
      <c r="F112" s="3"/>
      <c r="G112" s="57"/>
      <c r="H112" s="78"/>
      <c r="I112" s="59"/>
      <c r="J112" s="359">
        <f t="shared" si="29"/>
        <v>0</v>
      </c>
      <c r="K112" s="60"/>
      <c r="L112" s="58"/>
      <c r="M112" s="357">
        <f t="shared" si="30"/>
        <v>0</v>
      </c>
      <c r="N112" s="36"/>
      <c r="O112" s="61"/>
      <c r="P112" s="62"/>
      <c r="Q112" s="63"/>
      <c r="R112" s="64"/>
      <c r="S112" s="65"/>
      <c r="T112" s="64"/>
      <c r="U112" s="66"/>
      <c r="V112" s="64"/>
      <c r="W112" s="67"/>
      <c r="X112" s="64"/>
      <c r="Y112" s="68"/>
      <c r="Z112" s="69"/>
      <c r="AA112" s="73" t="str">
        <f t="shared" si="31"/>
        <v>-</v>
      </c>
      <c r="AB112" s="13" t="str">
        <f t="shared" si="32"/>
        <v>-</v>
      </c>
      <c r="AC112" s="13" t="str">
        <f t="shared" si="33"/>
        <v>-</v>
      </c>
      <c r="AD112" s="13">
        <v>396</v>
      </c>
      <c r="AE112" s="43">
        <f t="shared" si="34"/>
        <v>0</v>
      </c>
      <c r="AF112" s="43">
        <f t="shared" si="35"/>
        <v>0</v>
      </c>
      <c r="AG112" s="43">
        <f t="shared" si="36"/>
        <v>0</v>
      </c>
      <c r="AH112" s="43">
        <f t="shared" si="37"/>
        <v>0</v>
      </c>
      <c r="AI112" s="43">
        <f t="shared" si="38"/>
        <v>0</v>
      </c>
      <c r="AJ112" s="43">
        <f t="shared" si="39"/>
        <v>0</v>
      </c>
      <c r="AK112" s="43">
        <f t="shared" si="40"/>
        <v>0</v>
      </c>
      <c r="AL112" s="43">
        <f t="shared" si="41"/>
        <v>0</v>
      </c>
      <c r="AM112" s="43">
        <f t="shared" si="42"/>
        <v>0</v>
      </c>
      <c r="AN112" s="43">
        <f t="shared" si="43"/>
        <v>0</v>
      </c>
      <c r="AO112" s="43" t="str">
        <f>IF(SUM(AE112:AN112)&gt;0,リスト!R$5,".")</f>
        <v>.</v>
      </c>
      <c r="AP112" s="13" t="str">
        <f t="shared" si="44"/>
        <v/>
      </c>
      <c r="AQ112" s="13" t="str">
        <f t="shared" si="45"/>
        <v/>
      </c>
      <c r="AR112" s="13" t="str">
        <f t="shared" si="46"/>
        <v/>
      </c>
      <c r="AS112" s="13" t="str">
        <f t="array" ref="AS112">IFERROR(IF(AND(AP112:AR112=C112),".",リスト!R$6),"--")</f>
        <v>.</v>
      </c>
      <c r="AT112" s="13">
        <f>TEXT(申請企業入力!$O$7&amp;申請企業入力!$P$7&amp;申請企業入力!$Q$7, "0000!/00!/00") * 1</f>
        <v>45260</v>
      </c>
      <c r="AU112" s="13">
        <f>TEXT(申請企業入力!$R$7&amp;申請企業入力!$S$7&amp;申請企業入力!$T$7, "0000!/00!/00") * 1</f>
        <v>45625</v>
      </c>
      <c r="AV112" s="13">
        <f t="shared" si="47"/>
        <v>0</v>
      </c>
      <c r="AW112" s="13">
        <f t="shared" si="48"/>
        <v>1</v>
      </c>
      <c r="AX112" s="13">
        <f t="shared" si="49"/>
        <v>1</v>
      </c>
      <c r="AY112" s="13">
        <f t="shared" si="50"/>
        <v>1</v>
      </c>
      <c r="AZ112" s="13">
        <f t="shared" si="51"/>
        <v>1</v>
      </c>
      <c r="BA112" s="13" t="str">
        <f>IF(SUM(AV112:AZ112)&gt;0,リスト!R$7,".")</f>
        <v>事業期間外の証憑があります</v>
      </c>
      <c r="BB112" s="13">
        <f t="shared" si="52"/>
        <v>0</v>
      </c>
      <c r="BC112" s="13">
        <f t="shared" si="53"/>
        <v>0</v>
      </c>
      <c r="BD112" s="13">
        <f t="shared" si="54"/>
        <v>0</v>
      </c>
      <c r="BE112" s="13">
        <f t="shared" si="55"/>
        <v>0</v>
      </c>
      <c r="BF112" s="13" t="str">
        <f>IF(SUM(BB112:BE112)&gt;0,リスト!R$8,".")</f>
        <v>.</v>
      </c>
    </row>
    <row r="113" spans="2:58" ht="24.9" customHeight="1">
      <c r="B113" s="34">
        <f t="shared" si="28"/>
        <v>395</v>
      </c>
      <c r="C113" s="55"/>
      <c r="D113" s="56"/>
      <c r="E113" s="2"/>
      <c r="F113" s="3"/>
      <c r="G113" s="57"/>
      <c r="H113" s="78"/>
      <c r="I113" s="59"/>
      <c r="J113" s="359">
        <f t="shared" si="29"/>
        <v>0</v>
      </c>
      <c r="K113" s="60"/>
      <c r="L113" s="58"/>
      <c r="M113" s="357">
        <f t="shared" si="30"/>
        <v>0</v>
      </c>
      <c r="N113" s="36"/>
      <c r="O113" s="61"/>
      <c r="P113" s="62"/>
      <c r="Q113" s="63"/>
      <c r="R113" s="64"/>
      <c r="S113" s="65"/>
      <c r="T113" s="64"/>
      <c r="U113" s="66"/>
      <c r="V113" s="64"/>
      <c r="W113" s="67"/>
      <c r="X113" s="64"/>
      <c r="Y113" s="68"/>
      <c r="Z113" s="69"/>
      <c r="AA113" s="73" t="str">
        <f t="shared" si="31"/>
        <v>-</v>
      </c>
      <c r="AB113" s="13" t="str">
        <f t="shared" si="32"/>
        <v>-</v>
      </c>
      <c r="AC113" s="13" t="str">
        <f t="shared" si="33"/>
        <v>-</v>
      </c>
      <c r="AD113" s="13">
        <v>395</v>
      </c>
      <c r="AE113" s="43">
        <f t="shared" si="34"/>
        <v>0</v>
      </c>
      <c r="AF113" s="43">
        <f t="shared" si="35"/>
        <v>0</v>
      </c>
      <c r="AG113" s="43">
        <f t="shared" si="36"/>
        <v>0</v>
      </c>
      <c r="AH113" s="43">
        <f t="shared" si="37"/>
        <v>0</v>
      </c>
      <c r="AI113" s="43">
        <f t="shared" si="38"/>
        <v>0</v>
      </c>
      <c r="AJ113" s="43">
        <f t="shared" si="39"/>
        <v>0</v>
      </c>
      <c r="AK113" s="43">
        <f t="shared" si="40"/>
        <v>0</v>
      </c>
      <c r="AL113" s="43">
        <f t="shared" si="41"/>
        <v>0</v>
      </c>
      <c r="AM113" s="43">
        <f t="shared" si="42"/>
        <v>0</v>
      </c>
      <c r="AN113" s="43">
        <f t="shared" si="43"/>
        <v>0</v>
      </c>
      <c r="AO113" s="43" t="str">
        <f>IF(SUM(AE113:AN113)&gt;0,リスト!R$5,".")</f>
        <v>.</v>
      </c>
      <c r="AP113" s="13" t="str">
        <f t="shared" si="44"/>
        <v/>
      </c>
      <c r="AQ113" s="13" t="str">
        <f t="shared" si="45"/>
        <v/>
      </c>
      <c r="AR113" s="13" t="str">
        <f t="shared" si="46"/>
        <v/>
      </c>
      <c r="AS113" s="13" t="str">
        <f t="array" ref="AS113">IFERROR(IF(AND(AP113:AR113=C113),".",リスト!R$6),"--")</f>
        <v>.</v>
      </c>
      <c r="AT113" s="13">
        <f>TEXT(申請企業入力!$O$7&amp;申請企業入力!$P$7&amp;申請企業入力!$Q$7, "0000!/00!/00") * 1</f>
        <v>45260</v>
      </c>
      <c r="AU113" s="13">
        <f>TEXT(申請企業入力!$R$7&amp;申請企業入力!$S$7&amp;申請企業入力!$T$7, "0000!/00!/00") * 1</f>
        <v>45625</v>
      </c>
      <c r="AV113" s="13">
        <f t="shared" si="47"/>
        <v>0</v>
      </c>
      <c r="AW113" s="13">
        <f t="shared" si="48"/>
        <v>1</v>
      </c>
      <c r="AX113" s="13">
        <f t="shared" si="49"/>
        <v>1</v>
      </c>
      <c r="AY113" s="13">
        <f t="shared" si="50"/>
        <v>1</v>
      </c>
      <c r="AZ113" s="13">
        <f t="shared" si="51"/>
        <v>1</v>
      </c>
      <c r="BA113" s="13" t="str">
        <f>IF(SUM(AV113:AZ113)&gt;0,リスト!R$7,".")</f>
        <v>事業期間外の証憑があります</v>
      </c>
      <c r="BB113" s="13">
        <f t="shared" si="52"/>
        <v>0</v>
      </c>
      <c r="BC113" s="13">
        <f t="shared" si="53"/>
        <v>0</v>
      </c>
      <c r="BD113" s="13">
        <f t="shared" si="54"/>
        <v>0</v>
      </c>
      <c r="BE113" s="13">
        <f t="shared" si="55"/>
        <v>0</v>
      </c>
      <c r="BF113" s="13" t="str">
        <f>IF(SUM(BB113:BE113)&gt;0,リスト!R$8,".")</f>
        <v>.</v>
      </c>
    </row>
    <row r="114" spans="2:58" ht="24.9" customHeight="1">
      <c r="B114" s="34">
        <f t="shared" si="28"/>
        <v>394</v>
      </c>
      <c r="C114" s="55"/>
      <c r="D114" s="56"/>
      <c r="E114" s="2"/>
      <c r="F114" s="3"/>
      <c r="G114" s="57"/>
      <c r="H114" s="78"/>
      <c r="I114" s="59"/>
      <c r="J114" s="359">
        <f t="shared" si="29"/>
        <v>0</v>
      </c>
      <c r="K114" s="60"/>
      <c r="L114" s="58"/>
      <c r="M114" s="357">
        <f t="shared" si="30"/>
        <v>0</v>
      </c>
      <c r="N114" s="36"/>
      <c r="O114" s="61"/>
      <c r="P114" s="62"/>
      <c r="Q114" s="63"/>
      <c r="R114" s="64"/>
      <c r="S114" s="65"/>
      <c r="T114" s="64"/>
      <c r="U114" s="66"/>
      <c r="V114" s="64"/>
      <c r="W114" s="67"/>
      <c r="X114" s="64"/>
      <c r="Y114" s="68"/>
      <c r="Z114" s="69"/>
      <c r="AA114" s="73" t="str">
        <f t="shared" si="31"/>
        <v>-</v>
      </c>
      <c r="AB114" s="13" t="str">
        <f t="shared" si="32"/>
        <v>-</v>
      </c>
      <c r="AC114" s="13" t="str">
        <f t="shared" si="33"/>
        <v>-</v>
      </c>
      <c r="AD114" s="13">
        <v>394</v>
      </c>
      <c r="AE114" s="43">
        <f t="shared" si="34"/>
        <v>0</v>
      </c>
      <c r="AF114" s="43">
        <f t="shared" si="35"/>
        <v>0</v>
      </c>
      <c r="AG114" s="43">
        <f t="shared" si="36"/>
        <v>0</v>
      </c>
      <c r="AH114" s="43">
        <f t="shared" si="37"/>
        <v>0</v>
      </c>
      <c r="AI114" s="43">
        <f t="shared" si="38"/>
        <v>0</v>
      </c>
      <c r="AJ114" s="43">
        <f t="shared" si="39"/>
        <v>0</v>
      </c>
      <c r="AK114" s="43">
        <f t="shared" si="40"/>
        <v>0</v>
      </c>
      <c r="AL114" s="43">
        <f t="shared" si="41"/>
        <v>0</v>
      </c>
      <c r="AM114" s="43">
        <f t="shared" si="42"/>
        <v>0</v>
      </c>
      <c r="AN114" s="43">
        <f t="shared" si="43"/>
        <v>0</v>
      </c>
      <c r="AO114" s="43" t="str">
        <f>IF(SUM(AE114:AN114)&gt;0,リスト!R$5,".")</f>
        <v>.</v>
      </c>
      <c r="AP114" s="13" t="str">
        <f t="shared" si="44"/>
        <v/>
      </c>
      <c r="AQ114" s="13" t="str">
        <f t="shared" si="45"/>
        <v/>
      </c>
      <c r="AR114" s="13" t="str">
        <f t="shared" si="46"/>
        <v/>
      </c>
      <c r="AS114" s="13" t="str">
        <f t="array" ref="AS114">IFERROR(IF(AND(AP114:AR114=C114),".",リスト!R$6),"--")</f>
        <v>.</v>
      </c>
      <c r="AT114" s="13">
        <f>TEXT(申請企業入力!$O$7&amp;申請企業入力!$P$7&amp;申請企業入力!$Q$7, "0000!/00!/00") * 1</f>
        <v>45260</v>
      </c>
      <c r="AU114" s="13">
        <f>TEXT(申請企業入力!$R$7&amp;申請企業入力!$S$7&amp;申請企業入力!$T$7, "0000!/00!/00") * 1</f>
        <v>45625</v>
      </c>
      <c r="AV114" s="13">
        <f t="shared" si="47"/>
        <v>0</v>
      </c>
      <c r="AW114" s="13">
        <f t="shared" si="48"/>
        <v>1</v>
      </c>
      <c r="AX114" s="13">
        <f t="shared" si="49"/>
        <v>1</v>
      </c>
      <c r="AY114" s="13">
        <f t="shared" si="50"/>
        <v>1</v>
      </c>
      <c r="AZ114" s="13">
        <f t="shared" si="51"/>
        <v>1</v>
      </c>
      <c r="BA114" s="13" t="str">
        <f>IF(SUM(AV114:AZ114)&gt;0,リスト!R$7,".")</f>
        <v>事業期間外の証憑があります</v>
      </c>
      <c r="BB114" s="13">
        <f t="shared" si="52"/>
        <v>0</v>
      </c>
      <c r="BC114" s="13">
        <f t="shared" si="53"/>
        <v>0</v>
      </c>
      <c r="BD114" s="13">
        <f t="shared" si="54"/>
        <v>0</v>
      </c>
      <c r="BE114" s="13">
        <f t="shared" si="55"/>
        <v>0</v>
      </c>
      <c r="BF114" s="13" t="str">
        <f>IF(SUM(BB114:BE114)&gt;0,リスト!R$8,".")</f>
        <v>.</v>
      </c>
    </row>
    <row r="115" spans="2:58" ht="24.9" customHeight="1">
      <c r="B115" s="34">
        <f t="shared" si="28"/>
        <v>393</v>
      </c>
      <c r="C115" s="55"/>
      <c r="D115" s="56"/>
      <c r="E115" s="2"/>
      <c r="F115" s="3"/>
      <c r="G115" s="57"/>
      <c r="H115" s="78"/>
      <c r="I115" s="59"/>
      <c r="J115" s="359">
        <f t="shared" si="29"/>
        <v>0</v>
      </c>
      <c r="K115" s="60"/>
      <c r="L115" s="58"/>
      <c r="M115" s="357">
        <f t="shared" si="30"/>
        <v>0</v>
      </c>
      <c r="N115" s="36"/>
      <c r="O115" s="61"/>
      <c r="P115" s="62"/>
      <c r="Q115" s="63"/>
      <c r="R115" s="64"/>
      <c r="S115" s="65"/>
      <c r="T115" s="64"/>
      <c r="U115" s="66"/>
      <c r="V115" s="64"/>
      <c r="W115" s="67"/>
      <c r="X115" s="64"/>
      <c r="Y115" s="68"/>
      <c r="Z115" s="69"/>
      <c r="AA115" s="73" t="str">
        <f t="shared" si="31"/>
        <v>-</v>
      </c>
      <c r="AB115" s="13" t="str">
        <f t="shared" si="32"/>
        <v>-</v>
      </c>
      <c r="AC115" s="13" t="str">
        <f t="shared" si="33"/>
        <v>-</v>
      </c>
      <c r="AD115" s="13">
        <v>393</v>
      </c>
      <c r="AE115" s="43">
        <f t="shared" si="34"/>
        <v>0</v>
      </c>
      <c r="AF115" s="43">
        <f t="shared" si="35"/>
        <v>0</v>
      </c>
      <c r="AG115" s="43">
        <f t="shared" si="36"/>
        <v>0</v>
      </c>
      <c r="AH115" s="43">
        <f t="shared" si="37"/>
        <v>0</v>
      </c>
      <c r="AI115" s="43">
        <f t="shared" si="38"/>
        <v>0</v>
      </c>
      <c r="AJ115" s="43">
        <f t="shared" si="39"/>
        <v>0</v>
      </c>
      <c r="AK115" s="43">
        <f t="shared" si="40"/>
        <v>0</v>
      </c>
      <c r="AL115" s="43">
        <f t="shared" si="41"/>
        <v>0</v>
      </c>
      <c r="AM115" s="43">
        <f t="shared" si="42"/>
        <v>0</v>
      </c>
      <c r="AN115" s="43">
        <f t="shared" si="43"/>
        <v>0</v>
      </c>
      <c r="AO115" s="43" t="str">
        <f>IF(SUM(AE115:AN115)&gt;0,リスト!R$5,".")</f>
        <v>.</v>
      </c>
      <c r="AP115" s="13" t="str">
        <f t="shared" si="44"/>
        <v/>
      </c>
      <c r="AQ115" s="13" t="str">
        <f t="shared" si="45"/>
        <v/>
      </c>
      <c r="AR115" s="13" t="str">
        <f t="shared" si="46"/>
        <v/>
      </c>
      <c r="AS115" s="13" t="str">
        <f t="array" ref="AS115">IFERROR(IF(AND(AP115:AR115=C115),".",リスト!R$6),"--")</f>
        <v>.</v>
      </c>
      <c r="AT115" s="13">
        <f>TEXT(申請企業入力!$O$7&amp;申請企業入力!$P$7&amp;申請企業入力!$Q$7, "0000!/00!/00") * 1</f>
        <v>45260</v>
      </c>
      <c r="AU115" s="13">
        <f>TEXT(申請企業入力!$R$7&amp;申請企業入力!$S$7&amp;申請企業入力!$T$7, "0000!/00!/00") * 1</f>
        <v>45625</v>
      </c>
      <c r="AV115" s="13">
        <f t="shared" si="47"/>
        <v>0</v>
      </c>
      <c r="AW115" s="13">
        <f t="shared" si="48"/>
        <v>1</v>
      </c>
      <c r="AX115" s="13">
        <f t="shared" si="49"/>
        <v>1</v>
      </c>
      <c r="AY115" s="13">
        <f t="shared" si="50"/>
        <v>1</v>
      </c>
      <c r="AZ115" s="13">
        <f t="shared" si="51"/>
        <v>1</v>
      </c>
      <c r="BA115" s="13" t="str">
        <f>IF(SUM(AV115:AZ115)&gt;0,リスト!R$7,".")</f>
        <v>事業期間外の証憑があります</v>
      </c>
      <c r="BB115" s="13">
        <f t="shared" si="52"/>
        <v>0</v>
      </c>
      <c r="BC115" s="13">
        <f t="shared" si="53"/>
        <v>0</v>
      </c>
      <c r="BD115" s="13">
        <f t="shared" si="54"/>
        <v>0</v>
      </c>
      <c r="BE115" s="13">
        <f t="shared" si="55"/>
        <v>0</v>
      </c>
      <c r="BF115" s="13" t="str">
        <f>IF(SUM(BB115:BE115)&gt;0,リスト!R$8,".")</f>
        <v>.</v>
      </c>
    </row>
    <row r="116" spans="2:58" ht="24.9" customHeight="1">
      <c r="B116" s="34">
        <f t="shared" si="28"/>
        <v>392</v>
      </c>
      <c r="C116" s="55"/>
      <c r="D116" s="56"/>
      <c r="E116" s="2"/>
      <c r="F116" s="3"/>
      <c r="G116" s="57"/>
      <c r="H116" s="78"/>
      <c r="I116" s="59"/>
      <c r="J116" s="359">
        <f t="shared" si="29"/>
        <v>0</v>
      </c>
      <c r="K116" s="60"/>
      <c r="L116" s="58"/>
      <c r="M116" s="357">
        <f t="shared" si="30"/>
        <v>0</v>
      </c>
      <c r="N116" s="36"/>
      <c r="O116" s="61"/>
      <c r="P116" s="62"/>
      <c r="Q116" s="63"/>
      <c r="R116" s="64"/>
      <c r="S116" s="65"/>
      <c r="T116" s="64"/>
      <c r="U116" s="66"/>
      <c r="V116" s="64"/>
      <c r="W116" s="67"/>
      <c r="X116" s="64"/>
      <c r="Y116" s="68"/>
      <c r="Z116" s="69"/>
      <c r="AA116" s="73" t="str">
        <f t="shared" si="31"/>
        <v>-</v>
      </c>
      <c r="AB116" s="13" t="str">
        <f t="shared" si="32"/>
        <v>-</v>
      </c>
      <c r="AC116" s="13" t="str">
        <f t="shared" si="33"/>
        <v>-</v>
      </c>
      <c r="AD116" s="13">
        <v>392</v>
      </c>
      <c r="AE116" s="43">
        <f t="shared" si="34"/>
        <v>0</v>
      </c>
      <c r="AF116" s="43">
        <f t="shared" si="35"/>
        <v>0</v>
      </c>
      <c r="AG116" s="43">
        <f t="shared" si="36"/>
        <v>0</v>
      </c>
      <c r="AH116" s="43">
        <f t="shared" si="37"/>
        <v>0</v>
      </c>
      <c r="AI116" s="43">
        <f t="shared" si="38"/>
        <v>0</v>
      </c>
      <c r="AJ116" s="43">
        <f t="shared" si="39"/>
        <v>0</v>
      </c>
      <c r="AK116" s="43">
        <f t="shared" si="40"/>
        <v>0</v>
      </c>
      <c r="AL116" s="43">
        <f t="shared" si="41"/>
        <v>0</v>
      </c>
      <c r="AM116" s="43">
        <f t="shared" si="42"/>
        <v>0</v>
      </c>
      <c r="AN116" s="43">
        <f t="shared" si="43"/>
        <v>0</v>
      </c>
      <c r="AO116" s="43" t="str">
        <f>IF(SUM(AE116:AN116)&gt;0,リスト!R$5,".")</f>
        <v>.</v>
      </c>
      <c r="AP116" s="13" t="str">
        <f t="shared" si="44"/>
        <v/>
      </c>
      <c r="AQ116" s="13" t="str">
        <f t="shared" si="45"/>
        <v/>
      </c>
      <c r="AR116" s="13" t="str">
        <f t="shared" si="46"/>
        <v/>
      </c>
      <c r="AS116" s="13" t="str">
        <f t="array" ref="AS116">IFERROR(IF(AND(AP116:AR116=C116),".",リスト!R$6),"--")</f>
        <v>.</v>
      </c>
      <c r="AT116" s="13">
        <f>TEXT(申請企業入力!$O$7&amp;申請企業入力!$P$7&amp;申請企業入力!$Q$7, "0000!/00!/00") * 1</f>
        <v>45260</v>
      </c>
      <c r="AU116" s="13">
        <f>TEXT(申請企業入力!$R$7&amp;申請企業入力!$S$7&amp;申請企業入力!$T$7, "0000!/00!/00") * 1</f>
        <v>45625</v>
      </c>
      <c r="AV116" s="13">
        <f t="shared" si="47"/>
        <v>0</v>
      </c>
      <c r="AW116" s="13">
        <f t="shared" si="48"/>
        <v>1</v>
      </c>
      <c r="AX116" s="13">
        <f t="shared" si="49"/>
        <v>1</v>
      </c>
      <c r="AY116" s="13">
        <f t="shared" si="50"/>
        <v>1</v>
      </c>
      <c r="AZ116" s="13">
        <f t="shared" si="51"/>
        <v>1</v>
      </c>
      <c r="BA116" s="13" t="str">
        <f>IF(SUM(AV116:AZ116)&gt;0,リスト!R$7,".")</f>
        <v>事業期間外の証憑があります</v>
      </c>
      <c r="BB116" s="13">
        <f t="shared" si="52"/>
        <v>0</v>
      </c>
      <c r="BC116" s="13">
        <f t="shared" si="53"/>
        <v>0</v>
      </c>
      <c r="BD116" s="13">
        <f t="shared" si="54"/>
        <v>0</v>
      </c>
      <c r="BE116" s="13">
        <f t="shared" si="55"/>
        <v>0</v>
      </c>
      <c r="BF116" s="13" t="str">
        <f>IF(SUM(BB116:BE116)&gt;0,リスト!R$8,".")</f>
        <v>.</v>
      </c>
    </row>
    <row r="117" spans="2:58" ht="24.9" customHeight="1">
      <c r="B117" s="34">
        <f t="shared" si="28"/>
        <v>391</v>
      </c>
      <c r="C117" s="55"/>
      <c r="D117" s="56"/>
      <c r="E117" s="2"/>
      <c r="F117" s="3"/>
      <c r="G117" s="57"/>
      <c r="H117" s="78"/>
      <c r="I117" s="59"/>
      <c r="J117" s="359">
        <f t="shared" si="29"/>
        <v>0</v>
      </c>
      <c r="K117" s="60"/>
      <c r="L117" s="58"/>
      <c r="M117" s="357">
        <f t="shared" si="30"/>
        <v>0</v>
      </c>
      <c r="N117" s="36"/>
      <c r="O117" s="61"/>
      <c r="P117" s="62"/>
      <c r="Q117" s="63"/>
      <c r="R117" s="64"/>
      <c r="S117" s="65"/>
      <c r="T117" s="64"/>
      <c r="U117" s="66"/>
      <c r="V117" s="64"/>
      <c r="W117" s="67"/>
      <c r="X117" s="64"/>
      <c r="Y117" s="68"/>
      <c r="Z117" s="69"/>
      <c r="AA117" s="73" t="str">
        <f t="shared" si="31"/>
        <v>-</v>
      </c>
      <c r="AB117" s="13" t="str">
        <f t="shared" si="32"/>
        <v>-</v>
      </c>
      <c r="AC117" s="13" t="str">
        <f t="shared" si="33"/>
        <v>-</v>
      </c>
      <c r="AD117" s="13">
        <v>391</v>
      </c>
      <c r="AE117" s="43">
        <f t="shared" si="34"/>
        <v>0</v>
      </c>
      <c r="AF117" s="43">
        <f t="shared" si="35"/>
        <v>0</v>
      </c>
      <c r="AG117" s="43">
        <f t="shared" si="36"/>
        <v>0</v>
      </c>
      <c r="AH117" s="43">
        <f t="shared" si="37"/>
        <v>0</v>
      </c>
      <c r="AI117" s="43">
        <f t="shared" si="38"/>
        <v>0</v>
      </c>
      <c r="AJ117" s="43">
        <f t="shared" si="39"/>
        <v>0</v>
      </c>
      <c r="AK117" s="43">
        <f t="shared" si="40"/>
        <v>0</v>
      </c>
      <c r="AL117" s="43">
        <f t="shared" si="41"/>
        <v>0</v>
      </c>
      <c r="AM117" s="43">
        <f t="shared" si="42"/>
        <v>0</v>
      </c>
      <c r="AN117" s="43">
        <f t="shared" si="43"/>
        <v>0</v>
      </c>
      <c r="AO117" s="43" t="str">
        <f>IF(SUM(AE117:AN117)&gt;0,リスト!R$5,".")</f>
        <v>.</v>
      </c>
      <c r="AP117" s="13" t="str">
        <f t="shared" si="44"/>
        <v/>
      </c>
      <c r="AQ117" s="13" t="str">
        <f t="shared" si="45"/>
        <v/>
      </c>
      <c r="AR117" s="13" t="str">
        <f t="shared" si="46"/>
        <v/>
      </c>
      <c r="AS117" s="13" t="str">
        <f t="array" ref="AS117">IFERROR(IF(AND(AP117:AR117=C117),".",リスト!R$6),"--")</f>
        <v>.</v>
      </c>
      <c r="AT117" s="13">
        <f>TEXT(申請企業入力!$O$7&amp;申請企業入力!$P$7&amp;申請企業入力!$Q$7, "0000!/00!/00") * 1</f>
        <v>45260</v>
      </c>
      <c r="AU117" s="13">
        <f>TEXT(申請企業入力!$R$7&amp;申請企業入力!$S$7&amp;申請企業入力!$T$7, "0000!/00!/00") * 1</f>
        <v>45625</v>
      </c>
      <c r="AV117" s="13">
        <f t="shared" si="47"/>
        <v>0</v>
      </c>
      <c r="AW117" s="13">
        <f t="shared" si="48"/>
        <v>1</v>
      </c>
      <c r="AX117" s="13">
        <f t="shared" si="49"/>
        <v>1</v>
      </c>
      <c r="AY117" s="13">
        <f t="shared" si="50"/>
        <v>1</v>
      </c>
      <c r="AZ117" s="13">
        <f t="shared" si="51"/>
        <v>1</v>
      </c>
      <c r="BA117" s="13" t="str">
        <f>IF(SUM(AV117:AZ117)&gt;0,リスト!R$7,".")</f>
        <v>事業期間外の証憑があります</v>
      </c>
      <c r="BB117" s="13">
        <f t="shared" si="52"/>
        <v>0</v>
      </c>
      <c r="BC117" s="13">
        <f t="shared" si="53"/>
        <v>0</v>
      </c>
      <c r="BD117" s="13">
        <f t="shared" si="54"/>
        <v>0</v>
      </c>
      <c r="BE117" s="13">
        <f t="shared" si="55"/>
        <v>0</v>
      </c>
      <c r="BF117" s="13" t="str">
        <f>IF(SUM(BB117:BE117)&gt;0,リスト!R$8,".")</f>
        <v>.</v>
      </c>
    </row>
    <row r="118" spans="2:58" ht="24.9" customHeight="1">
      <c r="B118" s="34">
        <f t="shared" si="28"/>
        <v>390</v>
      </c>
      <c r="C118" s="55"/>
      <c r="D118" s="56"/>
      <c r="E118" s="2"/>
      <c r="F118" s="3"/>
      <c r="G118" s="57"/>
      <c r="H118" s="78"/>
      <c r="I118" s="59"/>
      <c r="J118" s="359">
        <f t="shared" si="29"/>
        <v>0</v>
      </c>
      <c r="K118" s="60"/>
      <c r="L118" s="58"/>
      <c r="M118" s="357">
        <f t="shared" si="30"/>
        <v>0</v>
      </c>
      <c r="N118" s="36"/>
      <c r="O118" s="61"/>
      <c r="P118" s="62"/>
      <c r="Q118" s="63"/>
      <c r="R118" s="64"/>
      <c r="S118" s="65"/>
      <c r="T118" s="64"/>
      <c r="U118" s="66"/>
      <c r="V118" s="64"/>
      <c r="W118" s="67"/>
      <c r="X118" s="64"/>
      <c r="Y118" s="68"/>
      <c r="Z118" s="69"/>
      <c r="AA118" s="73" t="str">
        <f t="shared" si="31"/>
        <v>-</v>
      </c>
      <c r="AB118" s="13" t="str">
        <f t="shared" si="32"/>
        <v>-</v>
      </c>
      <c r="AC118" s="13" t="str">
        <f t="shared" si="33"/>
        <v>-</v>
      </c>
      <c r="AD118" s="13">
        <v>390</v>
      </c>
      <c r="AE118" s="43">
        <f t="shared" si="34"/>
        <v>0</v>
      </c>
      <c r="AF118" s="43">
        <f t="shared" si="35"/>
        <v>0</v>
      </c>
      <c r="AG118" s="43">
        <f t="shared" si="36"/>
        <v>0</v>
      </c>
      <c r="AH118" s="43">
        <f t="shared" si="37"/>
        <v>0</v>
      </c>
      <c r="AI118" s="43">
        <f t="shared" si="38"/>
        <v>0</v>
      </c>
      <c r="AJ118" s="43">
        <f t="shared" si="39"/>
        <v>0</v>
      </c>
      <c r="AK118" s="43">
        <f t="shared" si="40"/>
        <v>0</v>
      </c>
      <c r="AL118" s="43">
        <f t="shared" si="41"/>
        <v>0</v>
      </c>
      <c r="AM118" s="43">
        <f t="shared" si="42"/>
        <v>0</v>
      </c>
      <c r="AN118" s="43">
        <f t="shared" si="43"/>
        <v>0</v>
      </c>
      <c r="AO118" s="43" t="str">
        <f>IF(SUM(AE118:AN118)&gt;0,リスト!R$5,".")</f>
        <v>.</v>
      </c>
      <c r="AP118" s="13" t="str">
        <f t="shared" si="44"/>
        <v/>
      </c>
      <c r="AQ118" s="13" t="str">
        <f t="shared" si="45"/>
        <v/>
      </c>
      <c r="AR118" s="13" t="str">
        <f t="shared" si="46"/>
        <v/>
      </c>
      <c r="AS118" s="13" t="str">
        <f t="array" ref="AS118">IFERROR(IF(AND(AP118:AR118=C118),".",リスト!R$6),"--")</f>
        <v>.</v>
      </c>
      <c r="AT118" s="13">
        <f>TEXT(申請企業入力!$O$7&amp;申請企業入力!$P$7&amp;申請企業入力!$Q$7, "0000!/00!/00") * 1</f>
        <v>45260</v>
      </c>
      <c r="AU118" s="13">
        <f>TEXT(申請企業入力!$R$7&amp;申請企業入力!$S$7&amp;申請企業入力!$T$7, "0000!/00!/00") * 1</f>
        <v>45625</v>
      </c>
      <c r="AV118" s="13">
        <f t="shared" si="47"/>
        <v>0</v>
      </c>
      <c r="AW118" s="13">
        <f t="shared" si="48"/>
        <v>1</v>
      </c>
      <c r="AX118" s="13">
        <f t="shared" si="49"/>
        <v>1</v>
      </c>
      <c r="AY118" s="13">
        <f t="shared" si="50"/>
        <v>1</v>
      </c>
      <c r="AZ118" s="13">
        <f t="shared" si="51"/>
        <v>1</v>
      </c>
      <c r="BA118" s="13" t="str">
        <f>IF(SUM(AV118:AZ118)&gt;0,リスト!R$7,".")</f>
        <v>事業期間外の証憑があります</v>
      </c>
      <c r="BB118" s="13">
        <f t="shared" si="52"/>
        <v>0</v>
      </c>
      <c r="BC118" s="13">
        <f t="shared" si="53"/>
        <v>0</v>
      </c>
      <c r="BD118" s="13">
        <f t="shared" si="54"/>
        <v>0</v>
      </c>
      <c r="BE118" s="13">
        <f t="shared" si="55"/>
        <v>0</v>
      </c>
      <c r="BF118" s="13" t="str">
        <f>IF(SUM(BB118:BE118)&gt;0,リスト!R$8,".")</f>
        <v>.</v>
      </c>
    </row>
    <row r="119" spans="2:58" ht="24.9" customHeight="1">
      <c r="B119" s="34">
        <f t="shared" si="28"/>
        <v>389</v>
      </c>
      <c r="C119" s="55"/>
      <c r="D119" s="56"/>
      <c r="E119" s="2"/>
      <c r="F119" s="3"/>
      <c r="G119" s="57"/>
      <c r="H119" s="78"/>
      <c r="I119" s="59"/>
      <c r="J119" s="359">
        <f t="shared" si="29"/>
        <v>0</v>
      </c>
      <c r="K119" s="60"/>
      <c r="L119" s="58"/>
      <c r="M119" s="357">
        <f t="shared" si="30"/>
        <v>0</v>
      </c>
      <c r="N119" s="36"/>
      <c r="O119" s="61"/>
      <c r="P119" s="62"/>
      <c r="Q119" s="63"/>
      <c r="R119" s="64"/>
      <c r="S119" s="65"/>
      <c r="T119" s="64"/>
      <c r="U119" s="66"/>
      <c r="V119" s="64"/>
      <c r="W119" s="67"/>
      <c r="X119" s="64"/>
      <c r="Y119" s="68"/>
      <c r="Z119" s="69"/>
      <c r="AA119" s="73" t="str">
        <f t="shared" si="31"/>
        <v>-</v>
      </c>
      <c r="AB119" s="13" t="str">
        <f t="shared" si="32"/>
        <v>-</v>
      </c>
      <c r="AC119" s="13" t="str">
        <f t="shared" si="33"/>
        <v>-</v>
      </c>
      <c r="AD119" s="13">
        <v>389</v>
      </c>
      <c r="AE119" s="43">
        <f t="shared" si="34"/>
        <v>0</v>
      </c>
      <c r="AF119" s="43">
        <f t="shared" si="35"/>
        <v>0</v>
      </c>
      <c r="AG119" s="43">
        <f t="shared" si="36"/>
        <v>0</v>
      </c>
      <c r="AH119" s="43">
        <f t="shared" si="37"/>
        <v>0</v>
      </c>
      <c r="AI119" s="43">
        <f t="shared" si="38"/>
        <v>0</v>
      </c>
      <c r="AJ119" s="43">
        <f t="shared" si="39"/>
        <v>0</v>
      </c>
      <c r="AK119" s="43">
        <f t="shared" si="40"/>
        <v>0</v>
      </c>
      <c r="AL119" s="43">
        <f t="shared" si="41"/>
        <v>0</v>
      </c>
      <c r="AM119" s="43">
        <f t="shared" si="42"/>
        <v>0</v>
      </c>
      <c r="AN119" s="43">
        <f t="shared" si="43"/>
        <v>0</v>
      </c>
      <c r="AO119" s="43" t="str">
        <f>IF(SUM(AE119:AN119)&gt;0,リスト!R$5,".")</f>
        <v>.</v>
      </c>
      <c r="AP119" s="13" t="str">
        <f t="shared" si="44"/>
        <v/>
      </c>
      <c r="AQ119" s="13" t="str">
        <f t="shared" si="45"/>
        <v/>
      </c>
      <c r="AR119" s="13" t="str">
        <f t="shared" si="46"/>
        <v/>
      </c>
      <c r="AS119" s="13" t="str">
        <f t="array" ref="AS119">IFERROR(IF(AND(AP119:AR119=C119),".",リスト!R$6),"--")</f>
        <v>.</v>
      </c>
      <c r="AT119" s="13">
        <f>TEXT(申請企業入力!$O$7&amp;申請企業入力!$P$7&amp;申請企業入力!$Q$7, "0000!/00!/00") * 1</f>
        <v>45260</v>
      </c>
      <c r="AU119" s="13">
        <f>TEXT(申請企業入力!$R$7&amp;申請企業入力!$S$7&amp;申請企業入力!$T$7, "0000!/00!/00") * 1</f>
        <v>45625</v>
      </c>
      <c r="AV119" s="13">
        <f t="shared" si="47"/>
        <v>0</v>
      </c>
      <c r="AW119" s="13">
        <f t="shared" si="48"/>
        <v>1</v>
      </c>
      <c r="AX119" s="13">
        <f t="shared" si="49"/>
        <v>1</v>
      </c>
      <c r="AY119" s="13">
        <f t="shared" si="50"/>
        <v>1</v>
      </c>
      <c r="AZ119" s="13">
        <f t="shared" si="51"/>
        <v>1</v>
      </c>
      <c r="BA119" s="13" t="str">
        <f>IF(SUM(AV119:AZ119)&gt;0,リスト!R$7,".")</f>
        <v>事業期間外の証憑があります</v>
      </c>
      <c r="BB119" s="13">
        <f t="shared" si="52"/>
        <v>0</v>
      </c>
      <c r="BC119" s="13">
        <f t="shared" si="53"/>
        <v>0</v>
      </c>
      <c r="BD119" s="13">
        <f t="shared" si="54"/>
        <v>0</v>
      </c>
      <c r="BE119" s="13">
        <f t="shared" si="55"/>
        <v>0</v>
      </c>
      <c r="BF119" s="13" t="str">
        <f>IF(SUM(BB119:BE119)&gt;0,リスト!R$8,".")</f>
        <v>.</v>
      </c>
    </row>
    <row r="120" spans="2:58" ht="24.9" customHeight="1">
      <c r="B120" s="34">
        <f t="shared" si="28"/>
        <v>388</v>
      </c>
      <c r="C120" s="55"/>
      <c r="D120" s="56"/>
      <c r="E120" s="2"/>
      <c r="F120" s="3"/>
      <c r="G120" s="57"/>
      <c r="H120" s="78"/>
      <c r="I120" s="59"/>
      <c r="J120" s="359">
        <f t="shared" si="29"/>
        <v>0</v>
      </c>
      <c r="K120" s="60"/>
      <c r="L120" s="58"/>
      <c r="M120" s="357">
        <f t="shared" si="30"/>
        <v>0</v>
      </c>
      <c r="N120" s="36"/>
      <c r="O120" s="61"/>
      <c r="P120" s="62"/>
      <c r="Q120" s="63"/>
      <c r="R120" s="64"/>
      <c r="S120" s="65"/>
      <c r="T120" s="64"/>
      <c r="U120" s="66"/>
      <c r="V120" s="64"/>
      <c r="W120" s="67"/>
      <c r="X120" s="64"/>
      <c r="Y120" s="68"/>
      <c r="Z120" s="69"/>
      <c r="AA120" s="73" t="str">
        <f t="shared" si="31"/>
        <v>-</v>
      </c>
      <c r="AB120" s="13" t="str">
        <f t="shared" si="32"/>
        <v>-</v>
      </c>
      <c r="AC120" s="13" t="str">
        <f t="shared" si="33"/>
        <v>-</v>
      </c>
      <c r="AD120" s="13">
        <v>388</v>
      </c>
      <c r="AE120" s="43">
        <f t="shared" si="34"/>
        <v>0</v>
      </c>
      <c r="AF120" s="43">
        <f t="shared" si="35"/>
        <v>0</v>
      </c>
      <c r="AG120" s="43">
        <f t="shared" si="36"/>
        <v>0</v>
      </c>
      <c r="AH120" s="43">
        <f t="shared" si="37"/>
        <v>0</v>
      </c>
      <c r="AI120" s="43">
        <f t="shared" si="38"/>
        <v>0</v>
      </c>
      <c r="AJ120" s="43">
        <f t="shared" si="39"/>
        <v>0</v>
      </c>
      <c r="AK120" s="43">
        <f t="shared" si="40"/>
        <v>0</v>
      </c>
      <c r="AL120" s="43">
        <f t="shared" si="41"/>
        <v>0</v>
      </c>
      <c r="AM120" s="43">
        <f t="shared" si="42"/>
        <v>0</v>
      </c>
      <c r="AN120" s="43">
        <f t="shared" si="43"/>
        <v>0</v>
      </c>
      <c r="AO120" s="43" t="str">
        <f>IF(SUM(AE120:AN120)&gt;0,リスト!R$5,".")</f>
        <v>.</v>
      </c>
      <c r="AP120" s="13" t="str">
        <f t="shared" si="44"/>
        <v/>
      </c>
      <c r="AQ120" s="13" t="str">
        <f t="shared" si="45"/>
        <v/>
      </c>
      <c r="AR120" s="13" t="str">
        <f t="shared" si="46"/>
        <v/>
      </c>
      <c r="AS120" s="13" t="str">
        <f t="array" ref="AS120">IFERROR(IF(AND(AP120:AR120=C120),".",リスト!R$6),"--")</f>
        <v>.</v>
      </c>
      <c r="AT120" s="13">
        <f>TEXT(申請企業入力!$O$7&amp;申請企業入力!$P$7&amp;申請企業入力!$Q$7, "0000!/00!/00") * 1</f>
        <v>45260</v>
      </c>
      <c r="AU120" s="13">
        <f>TEXT(申請企業入力!$R$7&amp;申請企業入力!$S$7&amp;申請企業入力!$T$7, "0000!/00!/00") * 1</f>
        <v>45625</v>
      </c>
      <c r="AV120" s="13">
        <f t="shared" si="47"/>
        <v>0</v>
      </c>
      <c r="AW120" s="13">
        <f t="shared" si="48"/>
        <v>1</v>
      </c>
      <c r="AX120" s="13">
        <f t="shared" si="49"/>
        <v>1</v>
      </c>
      <c r="AY120" s="13">
        <f t="shared" si="50"/>
        <v>1</v>
      </c>
      <c r="AZ120" s="13">
        <f t="shared" si="51"/>
        <v>1</v>
      </c>
      <c r="BA120" s="13" t="str">
        <f>IF(SUM(AV120:AZ120)&gt;0,リスト!R$7,".")</f>
        <v>事業期間外の証憑があります</v>
      </c>
      <c r="BB120" s="13">
        <f t="shared" si="52"/>
        <v>0</v>
      </c>
      <c r="BC120" s="13">
        <f t="shared" si="53"/>
        <v>0</v>
      </c>
      <c r="BD120" s="13">
        <f t="shared" si="54"/>
        <v>0</v>
      </c>
      <c r="BE120" s="13">
        <f t="shared" si="55"/>
        <v>0</v>
      </c>
      <c r="BF120" s="13" t="str">
        <f>IF(SUM(BB120:BE120)&gt;0,リスト!R$8,".")</f>
        <v>.</v>
      </c>
    </row>
    <row r="121" spans="2:58" ht="24.9" customHeight="1">
      <c r="B121" s="34">
        <f t="shared" si="28"/>
        <v>387</v>
      </c>
      <c r="C121" s="55"/>
      <c r="D121" s="56"/>
      <c r="E121" s="2"/>
      <c r="F121" s="3"/>
      <c r="G121" s="57"/>
      <c r="H121" s="78"/>
      <c r="I121" s="59"/>
      <c r="J121" s="359">
        <f t="shared" si="29"/>
        <v>0</v>
      </c>
      <c r="K121" s="60"/>
      <c r="L121" s="58"/>
      <c r="M121" s="357">
        <f t="shared" si="30"/>
        <v>0</v>
      </c>
      <c r="N121" s="36"/>
      <c r="O121" s="61"/>
      <c r="P121" s="62"/>
      <c r="Q121" s="63"/>
      <c r="R121" s="64"/>
      <c r="S121" s="65"/>
      <c r="T121" s="64"/>
      <c r="U121" s="66"/>
      <c r="V121" s="64"/>
      <c r="W121" s="67"/>
      <c r="X121" s="64"/>
      <c r="Y121" s="68"/>
      <c r="Z121" s="69"/>
      <c r="AA121" s="73" t="str">
        <f t="shared" si="31"/>
        <v>-</v>
      </c>
      <c r="AB121" s="13" t="str">
        <f t="shared" si="32"/>
        <v>-</v>
      </c>
      <c r="AC121" s="13" t="str">
        <f t="shared" si="33"/>
        <v>-</v>
      </c>
      <c r="AD121" s="13">
        <v>387</v>
      </c>
      <c r="AE121" s="43">
        <f t="shared" si="34"/>
        <v>0</v>
      </c>
      <c r="AF121" s="43">
        <f t="shared" si="35"/>
        <v>0</v>
      </c>
      <c r="AG121" s="43">
        <f t="shared" si="36"/>
        <v>0</v>
      </c>
      <c r="AH121" s="43">
        <f t="shared" si="37"/>
        <v>0</v>
      </c>
      <c r="AI121" s="43">
        <f t="shared" si="38"/>
        <v>0</v>
      </c>
      <c r="AJ121" s="43">
        <f t="shared" si="39"/>
        <v>0</v>
      </c>
      <c r="AK121" s="43">
        <f t="shared" si="40"/>
        <v>0</v>
      </c>
      <c r="AL121" s="43">
        <f t="shared" si="41"/>
        <v>0</v>
      </c>
      <c r="AM121" s="43">
        <f t="shared" si="42"/>
        <v>0</v>
      </c>
      <c r="AN121" s="43">
        <f t="shared" si="43"/>
        <v>0</v>
      </c>
      <c r="AO121" s="43" t="str">
        <f>IF(SUM(AE121:AN121)&gt;0,リスト!R$5,".")</f>
        <v>.</v>
      </c>
      <c r="AP121" s="13" t="str">
        <f t="shared" si="44"/>
        <v/>
      </c>
      <c r="AQ121" s="13" t="str">
        <f t="shared" si="45"/>
        <v/>
      </c>
      <c r="AR121" s="13" t="str">
        <f t="shared" si="46"/>
        <v/>
      </c>
      <c r="AS121" s="13" t="str">
        <f t="array" ref="AS121">IFERROR(IF(AND(AP121:AR121=C121),".",リスト!R$6),"--")</f>
        <v>.</v>
      </c>
      <c r="AT121" s="13">
        <f>TEXT(申請企業入力!$O$7&amp;申請企業入力!$P$7&amp;申請企業入力!$Q$7, "0000!/00!/00") * 1</f>
        <v>45260</v>
      </c>
      <c r="AU121" s="13">
        <f>TEXT(申請企業入力!$R$7&amp;申請企業入力!$S$7&amp;申請企業入力!$T$7, "0000!/00!/00") * 1</f>
        <v>45625</v>
      </c>
      <c r="AV121" s="13">
        <f t="shared" si="47"/>
        <v>0</v>
      </c>
      <c r="AW121" s="13">
        <f t="shared" si="48"/>
        <v>1</v>
      </c>
      <c r="AX121" s="13">
        <f t="shared" si="49"/>
        <v>1</v>
      </c>
      <c r="AY121" s="13">
        <f t="shared" si="50"/>
        <v>1</v>
      </c>
      <c r="AZ121" s="13">
        <f t="shared" si="51"/>
        <v>1</v>
      </c>
      <c r="BA121" s="13" t="str">
        <f>IF(SUM(AV121:AZ121)&gt;0,リスト!R$7,".")</f>
        <v>事業期間外の証憑があります</v>
      </c>
      <c r="BB121" s="13">
        <f t="shared" si="52"/>
        <v>0</v>
      </c>
      <c r="BC121" s="13">
        <f t="shared" si="53"/>
        <v>0</v>
      </c>
      <c r="BD121" s="13">
        <f t="shared" si="54"/>
        <v>0</v>
      </c>
      <c r="BE121" s="13">
        <f t="shared" si="55"/>
        <v>0</v>
      </c>
      <c r="BF121" s="13" t="str">
        <f>IF(SUM(BB121:BE121)&gt;0,リスト!R$8,".")</f>
        <v>.</v>
      </c>
    </row>
    <row r="122" spans="2:58" ht="24.9" customHeight="1">
      <c r="B122" s="34">
        <f t="shared" si="28"/>
        <v>386</v>
      </c>
      <c r="C122" s="55"/>
      <c r="D122" s="56"/>
      <c r="E122" s="2"/>
      <c r="F122" s="3"/>
      <c r="G122" s="57"/>
      <c r="H122" s="78"/>
      <c r="I122" s="59"/>
      <c r="J122" s="359">
        <f t="shared" si="29"/>
        <v>0</v>
      </c>
      <c r="K122" s="60"/>
      <c r="L122" s="58"/>
      <c r="M122" s="357">
        <f t="shared" si="30"/>
        <v>0</v>
      </c>
      <c r="N122" s="36"/>
      <c r="O122" s="61"/>
      <c r="P122" s="62"/>
      <c r="Q122" s="63"/>
      <c r="R122" s="64"/>
      <c r="S122" s="65"/>
      <c r="T122" s="64"/>
      <c r="U122" s="66"/>
      <c r="V122" s="64"/>
      <c r="W122" s="67"/>
      <c r="X122" s="64"/>
      <c r="Y122" s="68"/>
      <c r="Z122" s="69"/>
      <c r="AA122" s="73" t="str">
        <f t="shared" si="31"/>
        <v>-</v>
      </c>
      <c r="AB122" s="13" t="str">
        <f t="shared" si="32"/>
        <v>-</v>
      </c>
      <c r="AC122" s="13" t="str">
        <f t="shared" si="33"/>
        <v>-</v>
      </c>
      <c r="AD122" s="13">
        <v>386</v>
      </c>
      <c r="AE122" s="43">
        <f t="shared" si="34"/>
        <v>0</v>
      </c>
      <c r="AF122" s="43">
        <f t="shared" si="35"/>
        <v>0</v>
      </c>
      <c r="AG122" s="43">
        <f t="shared" si="36"/>
        <v>0</v>
      </c>
      <c r="AH122" s="43">
        <f t="shared" si="37"/>
        <v>0</v>
      </c>
      <c r="AI122" s="43">
        <f t="shared" si="38"/>
        <v>0</v>
      </c>
      <c r="AJ122" s="43">
        <f t="shared" si="39"/>
        <v>0</v>
      </c>
      <c r="AK122" s="43">
        <f t="shared" si="40"/>
        <v>0</v>
      </c>
      <c r="AL122" s="43">
        <f t="shared" si="41"/>
        <v>0</v>
      </c>
      <c r="AM122" s="43">
        <f t="shared" si="42"/>
        <v>0</v>
      </c>
      <c r="AN122" s="43">
        <f t="shared" si="43"/>
        <v>0</v>
      </c>
      <c r="AO122" s="43" t="str">
        <f>IF(SUM(AE122:AN122)&gt;0,リスト!R$5,".")</f>
        <v>.</v>
      </c>
      <c r="AP122" s="13" t="str">
        <f t="shared" si="44"/>
        <v/>
      </c>
      <c r="AQ122" s="13" t="str">
        <f t="shared" si="45"/>
        <v/>
      </c>
      <c r="AR122" s="13" t="str">
        <f t="shared" si="46"/>
        <v/>
      </c>
      <c r="AS122" s="13" t="str">
        <f t="array" ref="AS122">IFERROR(IF(AND(AP122:AR122=C122),".",リスト!R$6),"--")</f>
        <v>.</v>
      </c>
      <c r="AT122" s="13">
        <f>TEXT(申請企業入力!$O$7&amp;申請企業入力!$P$7&amp;申請企業入力!$Q$7, "0000!/00!/00") * 1</f>
        <v>45260</v>
      </c>
      <c r="AU122" s="13">
        <f>TEXT(申請企業入力!$R$7&amp;申請企業入力!$S$7&amp;申請企業入力!$T$7, "0000!/00!/00") * 1</f>
        <v>45625</v>
      </c>
      <c r="AV122" s="13">
        <f t="shared" si="47"/>
        <v>0</v>
      </c>
      <c r="AW122" s="13">
        <f t="shared" si="48"/>
        <v>1</v>
      </c>
      <c r="AX122" s="13">
        <f t="shared" si="49"/>
        <v>1</v>
      </c>
      <c r="AY122" s="13">
        <f t="shared" si="50"/>
        <v>1</v>
      </c>
      <c r="AZ122" s="13">
        <f t="shared" si="51"/>
        <v>1</v>
      </c>
      <c r="BA122" s="13" t="str">
        <f>IF(SUM(AV122:AZ122)&gt;0,リスト!R$7,".")</f>
        <v>事業期間外の証憑があります</v>
      </c>
      <c r="BB122" s="13">
        <f t="shared" si="52"/>
        <v>0</v>
      </c>
      <c r="BC122" s="13">
        <f t="shared" si="53"/>
        <v>0</v>
      </c>
      <c r="BD122" s="13">
        <f t="shared" si="54"/>
        <v>0</v>
      </c>
      <c r="BE122" s="13">
        <f t="shared" si="55"/>
        <v>0</v>
      </c>
      <c r="BF122" s="13" t="str">
        <f>IF(SUM(BB122:BE122)&gt;0,リスト!R$8,".")</f>
        <v>.</v>
      </c>
    </row>
    <row r="123" spans="2:58" ht="24.9" customHeight="1">
      <c r="B123" s="34">
        <f t="shared" si="28"/>
        <v>385</v>
      </c>
      <c r="C123" s="55"/>
      <c r="D123" s="56"/>
      <c r="E123" s="2"/>
      <c r="F123" s="3"/>
      <c r="G123" s="57"/>
      <c r="H123" s="78"/>
      <c r="I123" s="59"/>
      <c r="J123" s="359">
        <f t="shared" si="29"/>
        <v>0</v>
      </c>
      <c r="K123" s="60"/>
      <c r="L123" s="58"/>
      <c r="M123" s="357">
        <f t="shared" si="30"/>
        <v>0</v>
      </c>
      <c r="N123" s="36"/>
      <c r="O123" s="61"/>
      <c r="P123" s="62"/>
      <c r="Q123" s="63"/>
      <c r="R123" s="64"/>
      <c r="S123" s="65"/>
      <c r="T123" s="64"/>
      <c r="U123" s="66"/>
      <c r="V123" s="64"/>
      <c r="W123" s="67"/>
      <c r="X123" s="64"/>
      <c r="Y123" s="68"/>
      <c r="Z123" s="69"/>
      <c r="AA123" s="73" t="str">
        <f t="shared" si="31"/>
        <v>-</v>
      </c>
      <c r="AB123" s="13" t="str">
        <f t="shared" si="32"/>
        <v>-</v>
      </c>
      <c r="AC123" s="13" t="str">
        <f t="shared" si="33"/>
        <v>-</v>
      </c>
      <c r="AD123" s="13">
        <v>385</v>
      </c>
      <c r="AE123" s="43">
        <f t="shared" si="34"/>
        <v>0</v>
      </c>
      <c r="AF123" s="43">
        <f t="shared" si="35"/>
        <v>0</v>
      </c>
      <c r="AG123" s="43">
        <f t="shared" si="36"/>
        <v>0</v>
      </c>
      <c r="AH123" s="43">
        <f t="shared" si="37"/>
        <v>0</v>
      </c>
      <c r="AI123" s="43">
        <f t="shared" si="38"/>
        <v>0</v>
      </c>
      <c r="AJ123" s="43">
        <f t="shared" si="39"/>
        <v>0</v>
      </c>
      <c r="AK123" s="43">
        <f t="shared" si="40"/>
        <v>0</v>
      </c>
      <c r="AL123" s="43">
        <f t="shared" si="41"/>
        <v>0</v>
      </c>
      <c r="AM123" s="43">
        <f t="shared" si="42"/>
        <v>0</v>
      </c>
      <c r="AN123" s="43">
        <f t="shared" si="43"/>
        <v>0</v>
      </c>
      <c r="AO123" s="43" t="str">
        <f>IF(SUM(AE123:AN123)&gt;0,リスト!R$5,".")</f>
        <v>.</v>
      </c>
      <c r="AP123" s="13" t="str">
        <f t="shared" si="44"/>
        <v/>
      </c>
      <c r="AQ123" s="13" t="str">
        <f t="shared" si="45"/>
        <v/>
      </c>
      <c r="AR123" s="13" t="str">
        <f t="shared" si="46"/>
        <v/>
      </c>
      <c r="AS123" s="13" t="str">
        <f t="array" ref="AS123">IFERROR(IF(AND(AP123:AR123=C123),".",リスト!R$6),"--")</f>
        <v>.</v>
      </c>
      <c r="AT123" s="13">
        <f>TEXT(申請企業入力!$O$7&amp;申請企業入力!$P$7&amp;申請企業入力!$Q$7, "0000!/00!/00") * 1</f>
        <v>45260</v>
      </c>
      <c r="AU123" s="13">
        <f>TEXT(申請企業入力!$R$7&amp;申請企業入力!$S$7&amp;申請企業入力!$T$7, "0000!/00!/00") * 1</f>
        <v>45625</v>
      </c>
      <c r="AV123" s="13">
        <f t="shared" si="47"/>
        <v>0</v>
      </c>
      <c r="AW123" s="13">
        <f t="shared" si="48"/>
        <v>1</v>
      </c>
      <c r="AX123" s="13">
        <f t="shared" si="49"/>
        <v>1</v>
      </c>
      <c r="AY123" s="13">
        <f t="shared" si="50"/>
        <v>1</v>
      </c>
      <c r="AZ123" s="13">
        <f t="shared" si="51"/>
        <v>1</v>
      </c>
      <c r="BA123" s="13" t="str">
        <f>IF(SUM(AV123:AZ123)&gt;0,リスト!R$7,".")</f>
        <v>事業期間外の証憑があります</v>
      </c>
      <c r="BB123" s="13">
        <f t="shared" si="52"/>
        <v>0</v>
      </c>
      <c r="BC123" s="13">
        <f t="shared" si="53"/>
        <v>0</v>
      </c>
      <c r="BD123" s="13">
        <f t="shared" si="54"/>
        <v>0</v>
      </c>
      <c r="BE123" s="13">
        <f t="shared" si="55"/>
        <v>0</v>
      </c>
      <c r="BF123" s="13" t="str">
        <f>IF(SUM(BB123:BE123)&gt;0,リスト!R$8,".")</f>
        <v>.</v>
      </c>
    </row>
    <row r="124" spans="2:58" ht="24.9" customHeight="1">
      <c r="B124" s="34">
        <f t="shared" si="28"/>
        <v>384</v>
      </c>
      <c r="C124" s="55"/>
      <c r="D124" s="56"/>
      <c r="E124" s="2"/>
      <c r="F124" s="3"/>
      <c r="G124" s="57"/>
      <c r="H124" s="78"/>
      <c r="I124" s="59"/>
      <c r="J124" s="359">
        <f t="shared" si="29"/>
        <v>0</v>
      </c>
      <c r="K124" s="60"/>
      <c r="L124" s="58"/>
      <c r="M124" s="357">
        <f t="shared" si="30"/>
        <v>0</v>
      </c>
      <c r="N124" s="36"/>
      <c r="O124" s="61"/>
      <c r="P124" s="62"/>
      <c r="Q124" s="63"/>
      <c r="R124" s="64"/>
      <c r="S124" s="65"/>
      <c r="T124" s="64"/>
      <c r="U124" s="66"/>
      <c r="V124" s="64"/>
      <c r="W124" s="67"/>
      <c r="X124" s="64"/>
      <c r="Y124" s="68"/>
      <c r="Z124" s="69"/>
      <c r="AA124" s="73" t="str">
        <f t="shared" si="31"/>
        <v>-</v>
      </c>
      <c r="AB124" s="13" t="str">
        <f t="shared" si="32"/>
        <v>-</v>
      </c>
      <c r="AC124" s="13" t="str">
        <f t="shared" si="33"/>
        <v>-</v>
      </c>
      <c r="AD124" s="13">
        <v>384</v>
      </c>
      <c r="AE124" s="43">
        <f t="shared" si="34"/>
        <v>0</v>
      </c>
      <c r="AF124" s="43">
        <f t="shared" si="35"/>
        <v>0</v>
      </c>
      <c r="AG124" s="43">
        <f t="shared" si="36"/>
        <v>0</v>
      </c>
      <c r="AH124" s="43">
        <f t="shared" si="37"/>
        <v>0</v>
      </c>
      <c r="AI124" s="43">
        <f t="shared" si="38"/>
        <v>0</v>
      </c>
      <c r="AJ124" s="43">
        <f t="shared" si="39"/>
        <v>0</v>
      </c>
      <c r="AK124" s="43">
        <f t="shared" si="40"/>
        <v>0</v>
      </c>
      <c r="AL124" s="43">
        <f t="shared" si="41"/>
        <v>0</v>
      </c>
      <c r="AM124" s="43">
        <f t="shared" si="42"/>
        <v>0</v>
      </c>
      <c r="AN124" s="43">
        <f t="shared" si="43"/>
        <v>0</v>
      </c>
      <c r="AO124" s="43" t="str">
        <f>IF(SUM(AE124:AN124)&gt;0,リスト!R$5,".")</f>
        <v>.</v>
      </c>
      <c r="AP124" s="13" t="str">
        <f t="shared" si="44"/>
        <v/>
      </c>
      <c r="AQ124" s="13" t="str">
        <f t="shared" si="45"/>
        <v/>
      </c>
      <c r="AR124" s="13" t="str">
        <f t="shared" si="46"/>
        <v/>
      </c>
      <c r="AS124" s="13" t="str">
        <f t="array" ref="AS124">IFERROR(IF(AND(AP124:AR124=C124),".",リスト!R$6),"--")</f>
        <v>.</v>
      </c>
      <c r="AT124" s="13">
        <f>TEXT(申請企業入力!$O$7&amp;申請企業入力!$P$7&amp;申請企業入力!$Q$7, "0000!/00!/00") * 1</f>
        <v>45260</v>
      </c>
      <c r="AU124" s="13">
        <f>TEXT(申請企業入力!$R$7&amp;申請企業入力!$S$7&amp;申請企業入力!$T$7, "0000!/00!/00") * 1</f>
        <v>45625</v>
      </c>
      <c r="AV124" s="13">
        <f t="shared" si="47"/>
        <v>0</v>
      </c>
      <c r="AW124" s="13">
        <f t="shared" si="48"/>
        <v>1</v>
      </c>
      <c r="AX124" s="13">
        <f t="shared" si="49"/>
        <v>1</v>
      </c>
      <c r="AY124" s="13">
        <f t="shared" si="50"/>
        <v>1</v>
      </c>
      <c r="AZ124" s="13">
        <f t="shared" si="51"/>
        <v>1</v>
      </c>
      <c r="BA124" s="13" t="str">
        <f>IF(SUM(AV124:AZ124)&gt;0,リスト!R$7,".")</f>
        <v>事業期間外の証憑があります</v>
      </c>
      <c r="BB124" s="13">
        <f t="shared" si="52"/>
        <v>0</v>
      </c>
      <c r="BC124" s="13">
        <f t="shared" si="53"/>
        <v>0</v>
      </c>
      <c r="BD124" s="13">
        <f t="shared" si="54"/>
        <v>0</v>
      </c>
      <c r="BE124" s="13">
        <f t="shared" si="55"/>
        <v>0</v>
      </c>
      <c r="BF124" s="13" t="str">
        <f>IF(SUM(BB124:BE124)&gt;0,リスト!R$8,".")</f>
        <v>.</v>
      </c>
    </row>
    <row r="125" spans="2:58" ht="24.9" customHeight="1">
      <c r="B125" s="34">
        <f t="shared" si="28"/>
        <v>383</v>
      </c>
      <c r="C125" s="55"/>
      <c r="D125" s="56"/>
      <c r="E125" s="2"/>
      <c r="F125" s="3"/>
      <c r="G125" s="57"/>
      <c r="H125" s="78"/>
      <c r="I125" s="59"/>
      <c r="J125" s="359">
        <f t="shared" si="29"/>
        <v>0</v>
      </c>
      <c r="K125" s="60"/>
      <c r="L125" s="58"/>
      <c r="M125" s="357">
        <f t="shared" si="30"/>
        <v>0</v>
      </c>
      <c r="N125" s="36"/>
      <c r="O125" s="61"/>
      <c r="P125" s="62"/>
      <c r="Q125" s="63"/>
      <c r="R125" s="64"/>
      <c r="S125" s="65"/>
      <c r="T125" s="64"/>
      <c r="U125" s="66"/>
      <c r="V125" s="64"/>
      <c r="W125" s="67"/>
      <c r="X125" s="64"/>
      <c r="Y125" s="68"/>
      <c r="Z125" s="69"/>
      <c r="AA125" s="73" t="str">
        <f t="shared" si="31"/>
        <v>-</v>
      </c>
      <c r="AB125" s="13" t="str">
        <f t="shared" si="32"/>
        <v>-</v>
      </c>
      <c r="AC125" s="13" t="str">
        <f t="shared" si="33"/>
        <v>-</v>
      </c>
      <c r="AD125" s="13">
        <v>383</v>
      </c>
      <c r="AE125" s="43">
        <f t="shared" si="34"/>
        <v>0</v>
      </c>
      <c r="AF125" s="43">
        <f t="shared" si="35"/>
        <v>0</v>
      </c>
      <c r="AG125" s="43">
        <f t="shared" si="36"/>
        <v>0</v>
      </c>
      <c r="AH125" s="43">
        <f t="shared" si="37"/>
        <v>0</v>
      </c>
      <c r="AI125" s="43">
        <f t="shared" si="38"/>
        <v>0</v>
      </c>
      <c r="AJ125" s="43">
        <f t="shared" si="39"/>
        <v>0</v>
      </c>
      <c r="AK125" s="43">
        <f t="shared" si="40"/>
        <v>0</v>
      </c>
      <c r="AL125" s="43">
        <f t="shared" si="41"/>
        <v>0</v>
      </c>
      <c r="AM125" s="43">
        <f t="shared" si="42"/>
        <v>0</v>
      </c>
      <c r="AN125" s="43">
        <f t="shared" si="43"/>
        <v>0</v>
      </c>
      <c r="AO125" s="43" t="str">
        <f>IF(SUM(AE125:AN125)&gt;0,リスト!R$5,".")</f>
        <v>.</v>
      </c>
      <c r="AP125" s="13" t="str">
        <f t="shared" si="44"/>
        <v/>
      </c>
      <c r="AQ125" s="13" t="str">
        <f t="shared" si="45"/>
        <v/>
      </c>
      <c r="AR125" s="13" t="str">
        <f t="shared" si="46"/>
        <v/>
      </c>
      <c r="AS125" s="13" t="str">
        <f t="array" ref="AS125">IFERROR(IF(AND(AP125:AR125=C125),".",リスト!R$6),"--")</f>
        <v>.</v>
      </c>
      <c r="AT125" s="13">
        <f>TEXT(申請企業入力!$O$7&amp;申請企業入力!$P$7&amp;申請企業入力!$Q$7, "0000!/00!/00") * 1</f>
        <v>45260</v>
      </c>
      <c r="AU125" s="13">
        <f>TEXT(申請企業入力!$R$7&amp;申請企業入力!$S$7&amp;申請企業入力!$T$7, "0000!/00!/00") * 1</f>
        <v>45625</v>
      </c>
      <c r="AV125" s="13">
        <f t="shared" si="47"/>
        <v>0</v>
      </c>
      <c r="AW125" s="13">
        <f t="shared" si="48"/>
        <v>1</v>
      </c>
      <c r="AX125" s="13">
        <f t="shared" si="49"/>
        <v>1</v>
      </c>
      <c r="AY125" s="13">
        <f t="shared" si="50"/>
        <v>1</v>
      </c>
      <c r="AZ125" s="13">
        <f t="shared" si="51"/>
        <v>1</v>
      </c>
      <c r="BA125" s="13" t="str">
        <f>IF(SUM(AV125:AZ125)&gt;0,リスト!R$7,".")</f>
        <v>事業期間外の証憑があります</v>
      </c>
      <c r="BB125" s="13">
        <f t="shared" si="52"/>
        <v>0</v>
      </c>
      <c r="BC125" s="13">
        <f t="shared" si="53"/>
        <v>0</v>
      </c>
      <c r="BD125" s="13">
        <f t="shared" si="54"/>
        <v>0</v>
      </c>
      <c r="BE125" s="13">
        <f t="shared" si="55"/>
        <v>0</v>
      </c>
      <c r="BF125" s="13" t="str">
        <f>IF(SUM(BB125:BE125)&gt;0,リスト!R$8,".")</f>
        <v>.</v>
      </c>
    </row>
    <row r="126" spans="2:58" ht="24.9" customHeight="1">
      <c r="B126" s="34">
        <f t="shared" si="28"/>
        <v>382</v>
      </c>
      <c r="C126" s="55"/>
      <c r="D126" s="56"/>
      <c r="E126" s="2"/>
      <c r="F126" s="3"/>
      <c r="G126" s="57"/>
      <c r="H126" s="78"/>
      <c r="I126" s="59"/>
      <c r="J126" s="359">
        <f t="shared" si="29"/>
        <v>0</v>
      </c>
      <c r="K126" s="60"/>
      <c r="L126" s="58"/>
      <c r="M126" s="357">
        <f t="shared" si="30"/>
        <v>0</v>
      </c>
      <c r="N126" s="36"/>
      <c r="O126" s="61"/>
      <c r="P126" s="62"/>
      <c r="Q126" s="63"/>
      <c r="R126" s="64"/>
      <c r="S126" s="65"/>
      <c r="T126" s="64"/>
      <c r="U126" s="66"/>
      <c r="V126" s="64"/>
      <c r="W126" s="67"/>
      <c r="X126" s="64"/>
      <c r="Y126" s="68"/>
      <c r="Z126" s="69"/>
      <c r="AA126" s="73" t="str">
        <f t="shared" si="31"/>
        <v>-</v>
      </c>
      <c r="AB126" s="13" t="str">
        <f t="shared" si="32"/>
        <v>-</v>
      </c>
      <c r="AC126" s="13" t="str">
        <f t="shared" si="33"/>
        <v>-</v>
      </c>
      <c r="AD126" s="13">
        <v>382</v>
      </c>
      <c r="AE126" s="43">
        <f t="shared" si="34"/>
        <v>0</v>
      </c>
      <c r="AF126" s="43">
        <f t="shared" si="35"/>
        <v>0</v>
      </c>
      <c r="AG126" s="43">
        <f t="shared" si="36"/>
        <v>0</v>
      </c>
      <c r="AH126" s="43">
        <f t="shared" si="37"/>
        <v>0</v>
      </c>
      <c r="AI126" s="43">
        <f t="shared" si="38"/>
        <v>0</v>
      </c>
      <c r="AJ126" s="43">
        <f t="shared" si="39"/>
        <v>0</v>
      </c>
      <c r="AK126" s="43">
        <f t="shared" si="40"/>
        <v>0</v>
      </c>
      <c r="AL126" s="43">
        <f t="shared" si="41"/>
        <v>0</v>
      </c>
      <c r="AM126" s="43">
        <f t="shared" si="42"/>
        <v>0</v>
      </c>
      <c r="AN126" s="43">
        <f t="shared" si="43"/>
        <v>0</v>
      </c>
      <c r="AO126" s="43" t="str">
        <f>IF(SUM(AE126:AN126)&gt;0,リスト!R$5,".")</f>
        <v>.</v>
      </c>
      <c r="AP126" s="13" t="str">
        <f t="shared" si="44"/>
        <v/>
      </c>
      <c r="AQ126" s="13" t="str">
        <f t="shared" si="45"/>
        <v/>
      </c>
      <c r="AR126" s="13" t="str">
        <f t="shared" si="46"/>
        <v/>
      </c>
      <c r="AS126" s="13" t="str">
        <f t="array" ref="AS126">IFERROR(IF(AND(AP126:AR126=C126),".",リスト!R$6),"--")</f>
        <v>.</v>
      </c>
      <c r="AT126" s="13">
        <f>TEXT(申請企業入力!$O$7&amp;申請企業入力!$P$7&amp;申請企業入力!$Q$7, "0000!/00!/00") * 1</f>
        <v>45260</v>
      </c>
      <c r="AU126" s="13">
        <f>TEXT(申請企業入力!$R$7&amp;申請企業入力!$S$7&amp;申請企業入力!$T$7, "0000!/00!/00") * 1</f>
        <v>45625</v>
      </c>
      <c r="AV126" s="13">
        <f t="shared" si="47"/>
        <v>0</v>
      </c>
      <c r="AW126" s="13">
        <f t="shared" si="48"/>
        <v>1</v>
      </c>
      <c r="AX126" s="13">
        <f t="shared" si="49"/>
        <v>1</v>
      </c>
      <c r="AY126" s="13">
        <f t="shared" si="50"/>
        <v>1</v>
      </c>
      <c r="AZ126" s="13">
        <f t="shared" si="51"/>
        <v>1</v>
      </c>
      <c r="BA126" s="13" t="str">
        <f>IF(SUM(AV126:AZ126)&gt;0,リスト!R$7,".")</f>
        <v>事業期間外の証憑があります</v>
      </c>
      <c r="BB126" s="13">
        <f t="shared" si="52"/>
        <v>0</v>
      </c>
      <c r="BC126" s="13">
        <f t="shared" si="53"/>
        <v>0</v>
      </c>
      <c r="BD126" s="13">
        <f t="shared" si="54"/>
        <v>0</v>
      </c>
      <c r="BE126" s="13">
        <f t="shared" si="55"/>
        <v>0</v>
      </c>
      <c r="BF126" s="13" t="str">
        <f>IF(SUM(BB126:BE126)&gt;0,リスト!R$8,".")</f>
        <v>.</v>
      </c>
    </row>
    <row r="127" spans="2:58" ht="24.9" customHeight="1">
      <c r="B127" s="34">
        <f t="shared" si="28"/>
        <v>381</v>
      </c>
      <c r="C127" s="55"/>
      <c r="D127" s="56"/>
      <c r="E127" s="2"/>
      <c r="F127" s="3"/>
      <c r="G127" s="57"/>
      <c r="H127" s="78"/>
      <c r="I127" s="59"/>
      <c r="J127" s="359">
        <f t="shared" si="29"/>
        <v>0</v>
      </c>
      <c r="K127" s="60"/>
      <c r="L127" s="58"/>
      <c r="M127" s="357">
        <f t="shared" si="30"/>
        <v>0</v>
      </c>
      <c r="N127" s="36"/>
      <c r="O127" s="61"/>
      <c r="P127" s="62"/>
      <c r="Q127" s="63"/>
      <c r="R127" s="64"/>
      <c r="S127" s="65"/>
      <c r="T127" s="64"/>
      <c r="U127" s="66"/>
      <c r="V127" s="64"/>
      <c r="W127" s="67"/>
      <c r="X127" s="64"/>
      <c r="Y127" s="68"/>
      <c r="Z127" s="69"/>
      <c r="AA127" s="73" t="str">
        <f t="shared" si="31"/>
        <v>-</v>
      </c>
      <c r="AB127" s="13" t="str">
        <f t="shared" si="32"/>
        <v>-</v>
      </c>
      <c r="AC127" s="13" t="str">
        <f t="shared" si="33"/>
        <v>-</v>
      </c>
      <c r="AD127" s="13">
        <v>381</v>
      </c>
      <c r="AE127" s="43">
        <f t="shared" si="34"/>
        <v>0</v>
      </c>
      <c r="AF127" s="43">
        <f t="shared" si="35"/>
        <v>0</v>
      </c>
      <c r="AG127" s="43">
        <f t="shared" si="36"/>
        <v>0</v>
      </c>
      <c r="AH127" s="43">
        <f t="shared" si="37"/>
        <v>0</v>
      </c>
      <c r="AI127" s="43">
        <f t="shared" si="38"/>
        <v>0</v>
      </c>
      <c r="AJ127" s="43">
        <f t="shared" si="39"/>
        <v>0</v>
      </c>
      <c r="AK127" s="43">
        <f t="shared" si="40"/>
        <v>0</v>
      </c>
      <c r="AL127" s="43">
        <f t="shared" si="41"/>
        <v>0</v>
      </c>
      <c r="AM127" s="43">
        <f t="shared" si="42"/>
        <v>0</v>
      </c>
      <c r="AN127" s="43">
        <f t="shared" si="43"/>
        <v>0</v>
      </c>
      <c r="AO127" s="43" t="str">
        <f>IF(SUM(AE127:AN127)&gt;0,リスト!R$5,".")</f>
        <v>.</v>
      </c>
      <c r="AP127" s="13" t="str">
        <f t="shared" si="44"/>
        <v/>
      </c>
      <c r="AQ127" s="13" t="str">
        <f t="shared" si="45"/>
        <v/>
      </c>
      <c r="AR127" s="13" t="str">
        <f t="shared" si="46"/>
        <v/>
      </c>
      <c r="AS127" s="13" t="str">
        <f t="array" ref="AS127">IFERROR(IF(AND(AP127:AR127=C127),".",リスト!R$6),"--")</f>
        <v>.</v>
      </c>
      <c r="AT127" s="13">
        <f>TEXT(申請企業入力!$O$7&amp;申請企業入力!$P$7&amp;申請企業入力!$Q$7, "0000!/00!/00") * 1</f>
        <v>45260</v>
      </c>
      <c r="AU127" s="13">
        <f>TEXT(申請企業入力!$R$7&amp;申請企業入力!$S$7&amp;申請企業入力!$T$7, "0000!/00!/00") * 1</f>
        <v>45625</v>
      </c>
      <c r="AV127" s="13">
        <f t="shared" si="47"/>
        <v>0</v>
      </c>
      <c r="AW127" s="13">
        <f t="shared" si="48"/>
        <v>1</v>
      </c>
      <c r="AX127" s="13">
        <f t="shared" si="49"/>
        <v>1</v>
      </c>
      <c r="AY127" s="13">
        <f t="shared" si="50"/>
        <v>1</v>
      </c>
      <c r="AZ127" s="13">
        <f t="shared" si="51"/>
        <v>1</v>
      </c>
      <c r="BA127" s="13" t="str">
        <f>IF(SUM(AV127:AZ127)&gt;0,リスト!R$7,".")</f>
        <v>事業期間外の証憑があります</v>
      </c>
      <c r="BB127" s="13">
        <f t="shared" si="52"/>
        <v>0</v>
      </c>
      <c r="BC127" s="13">
        <f t="shared" si="53"/>
        <v>0</v>
      </c>
      <c r="BD127" s="13">
        <f t="shared" si="54"/>
        <v>0</v>
      </c>
      <c r="BE127" s="13">
        <f t="shared" si="55"/>
        <v>0</v>
      </c>
      <c r="BF127" s="13" t="str">
        <f>IF(SUM(BB127:BE127)&gt;0,リスト!R$8,".")</f>
        <v>.</v>
      </c>
    </row>
    <row r="128" spans="2:58" ht="24.9" customHeight="1">
      <c r="B128" s="34">
        <f t="shared" si="28"/>
        <v>380</v>
      </c>
      <c r="C128" s="55"/>
      <c r="D128" s="56"/>
      <c r="E128" s="2"/>
      <c r="F128" s="3"/>
      <c r="G128" s="57"/>
      <c r="H128" s="78"/>
      <c r="I128" s="59"/>
      <c r="J128" s="359">
        <f t="shared" si="29"/>
        <v>0</v>
      </c>
      <c r="K128" s="60"/>
      <c r="L128" s="58"/>
      <c r="M128" s="357">
        <f t="shared" si="30"/>
        <v>0</v>
      </c>
      <c r="N128" s="36"/>
      <c r="O128" s="61"/>
      <c r="P128" s="62"/>
      <c r="Q128" s="63"/>
      <c r="R128" s="64"/>
      <c r="S128" s="65"/>
      <c r="T128" s="64"/>
      <c r="U128" s="66"/>
      <c r="V128" s="64"/>
      <c r="W128" s="67"/>
      <c r="X128" s="64"/>
      <c r="Y128" s="68"/>
      <c r="Z128" s="69"/>
      <c r="AA128" s="73" t="str">
        <f t="shared" si="31"/>
        <v>-</v>
      </c>
      <c r="AB128" s="13" t="str">
        <f t="shared" si="32"/>
        <v>-</v>
      </c>
      <c r="AC128" s="13" t="str">
        <f t="shared" si="33"/>
        <v>-</v>
      </c>
      <c r="AD128" s="13">
        <v>380</v>
      </c>
      <c r="AE128" s="43">
        <f t="shared" si="34"/>
        <v>0</v>
      </c>
      <c r="AF128" s="43">
        <f t="shared" si="35"/>
        <v>0</v>
      </c>
      <c r="AG128" s="43">
        <f t="shared" si="36"/>
        <v>0</v>
      </c>
      <c r="AH128" s="43">
        <f t="shared" si="37"/>
        <v>0</v>
      </c>
      <c r="AI128" s="43">
        <f t="shared" si="38"/>
        <v>0</v>
      </c>
      <c r="AJ128" s="43">
        <f t="shared" si="39"/>
        <v>0</v>
      </c>
      <c r="AK128" s="43">
        <f t="shared" si="40"/>
        <v>0</v>
      </c>
      <c r="AL128" s="43">
        <f t="shared" si="41"/>
        <v>0</v>
      </c>
      <c r="AM128" s="43">
        <f t="shared" si="42"/>
        <v>0</v>
      </c>
      <c r="AN128" s="43">
        <f t="shared" si="43"/>
        <v>0</v>
      </c>
      <c r="AO128" s="43" t="str">
        <f>IF(SUM(AE128:AN128)&gt;0,リスト!R$5,".")</f>
        <v>.</v>
      </c>
      <c r="AP128" s="13" t="str">
        <f t="shared" si="44"/>
        <v/>
      </c>
      <c r="AQ128" s="13" t="str">
        <f t="shared" si="45"/>
        <v/>
      </c>
      <c r="AR128" s="13" t="str">
        <f t="shared" si="46"/>
        <v/>
      </c>
      <c r="AS128" s="13" t="str">
        <f t="array" ref="AS128">IFERROR(IF(AND(AP128:AR128=C128),".",リスト!R$6),"--")</f>
        <v>.</v>
      </c>
      <c r="AT128" s="13">
        <f>TEXT(申請企業入力!$O$7&amp;申請企業入力!$P$7&amp;申請企業入力!$Q$7, "0000!/00!/00") * 1</f>
        <v>45260</v>
      </c>
      <c r="AU128" s="13">
        <f>TEXT(申請企業入力!$R$7&amp;申請企業入力!$S$7&amp;申請企業入力!$T$7, "0000!/00!/00") * 1</f>
        <v>45625</v>
      </c>
      <c r="AV128" s="13">
        <f t="shared" si="47"/>
        <v>0</v>
      </c>
      <c r="AW128" s="13">
        <f t="shared" si="48"/>
        <v>1</v>
      </c>
      <c r="AX128" s="13">
        <f t="shared" si="49"/>
        <v>1</v>
      </c>
      <c r="AY128" s="13">
        <f t="shared" si="50"/>
        <v>1</v>
      </c>
      <c r="AZ128" s="13">
        <f t="shared" si="51"/>
        <v>1</v>
      </c>
      <c r="BA128" s="13" t="str">
        <f>IF(SUM(AV128:AZ128)&gt;0,リスト!R$7,".")</f>
        <v>事業期間外の証憑があります</v>
      </c>
      <c r="BB128" s="13">
        <f t="shared" si="52"/>
        <v>0</v>
      </c>
      <c r="BC128" s="13">
        <f t="shared" si="53"/>
        <v>0</v>
      </c>
      <c r="BD128" s="13">
        <f t="shared" si="54"/>
        <v>0</v>
      </c>
      <c r="BE128" s="13">
        <f t="shared" si="55"/>
        <v>0</v>
      </c>
      <c r="BF128" s="13" t="str">
        <f>IF(SUM(BB128:BE128)&gt;0,リスト!R$8,".")</f>
        <v>.</v>
      </c>
    </row>
    <row r="129" spans="2:58" ht="24.9" customHeight="1">
      <c r="B129" s="34">
        <f t="shared" si="28"/>
        <v>379</v>
      </c>
      <c r="C129" s="55"/>
      <c r="D129" s="56"/>
      <c r="E129" s="2"/>
      <c r="F129" s="3"/>
      <c r="G129" s="57"/>
      <c r="H129" s="78"/>
      <c r="I129" s="59"/>
      <c r="J129" s="359">
        <f t="shared" si="29"/>
        <v>0</v>
      </c>
      <c r="K129" s="60"/>
      <c r="L129" s="58"/>
      <c r="M129" s="357">
        <f t="shared" si="30"/>
        <v>0</v>
      </c>
      <c r="N129" s="36"/>
      <c r="O129" s="61"/>
      <c r="P129" s="62"/>
      <c r="Q129" s="63"/>
      <c r="R129" s="64"/>
      <c r="S129" s="65"/>
      <c r="T129" s="64"/>
      <c r="U129" s="66"/>
      <c r="V129" s="64"/>
      <c r="W129" s="67"/>
      <c r="X129" s="64"/>
      <c r="Y129" s="68"/>
      <c r="Z129" s="69"/>
      <c r="AA129" s="73" t="str">
        <f t="shared" si="31"/>
        <v>-</v>
      </c>
      <c r="AB129" s="13" t="str">
        <f t="shared" si="32"/>
        <v>-</v>
      </c>
      <c r="AC129" s="13" t="str">
        <f t="shared" si="33"/>
        <v>-</v>
      </c>
      <c r="AD129" s="13">
        <v>379</v>
      </c>
      <c r="AE129" s="43">
        <f t="shared" si="34"/>
        <v>0</v>
      </c>
      <c r="AF129" s="43">
        <f t="shared" si="35"/>
        <v>0</v>
      </c>
      <c r="AG129" s="43">
        <f t="shared" si="36"/>
        <v>0</v>
      </c>
      <c r="AH129" s="43">
        <f t="shared" si="37"/>
        <v>0</v>
      </c>
      <c r="AI129" s="43">
        <f t="shared" si="38"/>
        <v>0</v>
      </c>
      <c r="AJ129" s="43">
        <f t="shared" si="39"/>
        <v>0</v>
      </c>
      <c r="AK129" s="43">
        <f t="shared" si="40"/>
        <v>0</v>
      </c>
      <c r="AL129" s="43">
        <f t="shared" si="41"/>
        <v>0</v>
      </c>
      <c r="AM129" s="43">
        <f t="shared" si="42"/>
        <v>0</v>
      </c>
      <c r="AN129" s="43">
        <f t="shared" si="43"/>
        <v>0</v>
      </c>
      <c r="AO129" s="43" t="str">
        <f>IF(SUM(AE129:AN129)&gt;0,リスト!R$5,".")</f>
        <v>.</v>
      </c>
      <c r="AP129" s="13" t="str">
        <f t="shared" si="44"/>
        <v/>
      </c>
      <c r="AQ129" s="13" t="str">
        <f t="shared" si="45"/>
        <v/>
      </c>
      <c r="AR129" s="13" t="str">
        <f t="shared" si="46"/>
        <v/>
      </c>
      <c r="AS129" s="13" t="str">
        <f t="array" ref="AS129">IFERROR(IF(AND(AP129:AR129=C129),".",リスト!R$6),"--")</f>
        <v>.</v>
      </c>
      <c r="AT129" s="13">
        <f>TEXT(申請企業入力!$O$7&amp;申請企業入力!$P$7&amp;申請企業入力!$Q$7, "0000!/00!/00") * 1</f>
        <v>45260</v>
      </c>
      <c r="AU129" s="13">
        <f>TEXT(申請企業入力!$R$7&amp;申請企業入力!$S$7&amp;申請企業入力!$T$7, "0000!/00!/00") * 1</f>
        <v>45625</v>
      </c>
      <c r="AV129" s="13">
        <f t="shared" si="47"/>
        <v>0</v>
      </c>
      <c r="AW129" s="13">
        <f t="shared" si="48"/>
        <v>1</v>
      </c>
      <c r="AX129" s="13">
        <f t="shared" si="49"/>
        <v>1</v>
      </c>
      <c r="AY129" s="13">
        <f t="shared" si="50"/>
        <v>1</v>
      </c>
      <c r="AZ129" s="13">
        <f t="shared" si="51"/>
        <v>1</v>
      </c>
      <c r="BA129" s="13" t="str">
        <f>IF(SUM(AV129:AZ129)&gt;0,リスト!R$7,".")</f>
        <v>事業期間外の証憑があります</v>
      </c>
      <c r="BB129" s="13">
        <f t="shared" si="52"/>
        <v>0</v>
      </c>
      <c r="BC129" s="13">
        <f t="shared" si="53"/>
        <v>0</v>
      </c>
      <c r="BD129" s="13">
        <f t="shared" si="54"/>
        <v>0</v>
      </c>
      <c r="BE129" s="13">
        <f t="shared" si="55"/>
        <v>0</v>
      </c>
      <c r="BF129" s="13" t="str">
        <f>IF(SUM(BB129:BE129)&gt;0,リスト!R$8,".")</f>
        <v>.</v>
      </c>
    </row>
    <row r="130" spans="2:58" ht="24.9" customHeight="1">
      <c r="B130" s="34">
        <f t="shared" si="28"/>
        <v>378</v>
      </c>
      <c r="C130" s="55"/>
      <c r="D130" s="56"/>
      <c r="E130" s="2"/>
      <c r="F130" s="3"/>
      <c r="G130" s="57"/>
      <c r="H130" s="78"/>
      <c r="I130" s="59"/>
      <c r="J130" s="359">
        <f t="shared" si="29"/>
        <v>0</v>
      </c>
      <c r="K130" s="60"/>
      <c r="L130" s="58"/>
      <c r="M130" s="357">
        <f t="shared" si="30"/>
        <v>0</v>
      </c>
      <c r="N130" s="36"/>
      <c r="O130" s="61"/>
      <c r="P130" s="62"/>
      <c r="Q130" s="63"/>
      <c r="R130" s="64"/>
      <c r="S130" s="65"/>
      <c r="T130" s="64"/>
      <c r="U130" s="66"/>
      <c r="V130" s="64"/>
      <c r="W130" s="67"/>
      <c r="X130" s="64"/>
      <c r="Y130" s="68"/>
      <c r="Z130" s="69"/>
      <c r="AA130" s="73" t="str">
        <f t="shared" si="31"/>
        <v>-</v>
      </c>
      <c r="AB130" s="13" t="str">
        <f t="shared" si="32"/>
        <v>-</v>
      </c>
      <c r="AC130" s="13" t="str">
        <f t="shared" si="33"/>
        <v>-</v>
      </c>
      <c r="AD130" s="13">
        <v>378</v>
      </c>
      <c r="AE130" s="43">
        <f t="shared" si="34"/>
        <v>0</v>
      </c>
      <c r="AF130" s="43">
        <f t="shared" si="35"/>
        <v>0</v>
      </c>
      <c r="AG130" s="43">
        <f t="shared" si="36"/>
        <v>0</v>
      </c>
      <c r="AH130" s="43">
        <f t="shared" si="37"/>
        <v>0</v>
      </c>
      <c r="AI130" s="43">
        <f t="shared" si="38"/>
        <v>0</v>
      </c>
      <c r="AJ130" s="43">
        <f t="shared" si="39"/>
        <v>0</v>
      </c>
      <c r="AK130" s="43">
        <f t="shared" si="40"/>
        <v>0</v>
      </c>
      <c r="AL130" s="43">
        <f t="shared" si="41"/>
        <v>0</v>
      </c>
      <c r="AM130" s="43">
        <f t="shared" si="42"/>
        <v>0</v>
      </c>
      <c r="AN130" s="43">
        <f t="shared" si="43"/>
        <v>0</v>
      </c>
      <c r="AO130" s="43" t="str">
        <f>IF(SUM(AE130:AN130)&gt;0,リスト!R$5,".")</f>
        <v>.</v>
      </c>
      <c r="AP130" s="13" t="str">
        <f t="shared" si="44"/>
        <v/>
      </c>
      <c r="AQ130" s="13" t="str">
        <f t="shared" si="45"/>
        <v/>
      </c>
      <c r="AR130" s="13" t="str">
        <f t="shared" si="46"/>
        <v/>
      </c>
      <c r="AS130" s="13" t="str">
        <f t="array" ref="AS130">IFERROR(IF(AND(AP130:AR130=C130),".",リスト!R$6),"--")</f>
        <v>.</v>
      </c>
      <c r="AT130" s="13">
        <f>TEXT(申請企業入力!$O$7&amp;申請企業入力!$P$7&amp;申請企業入力!$Q$7, "0000!/00!/00") * 1</f>
        <v>45260</v>
      </c>
      <c r="AU130" s="13">
        <f>TEXT(申請企業入力!$R$7&amp;申請企業入力!$S$7&amp;申請企業入力!$T$7, "0000!/00!/00") * 1</f>
        <v>45625</v>
      </c>
      <c r="AV130" s="13">
        <f t="shared" si="47"/>
        <v>0</v>
      </c>
      <c r="AW130" s="13">
        <f t="shared" si="48"/>
        <v>1</v>
      </c>
      <c r="AX130" s="13">
        <f t="shared" si="49"/>
        <v>1</v>
      </c>
      <c r="AY130" s="13">
        <f t="shared" si="50"/>
        <v>1</v>
      </c>
      <c r="AZ130" s="13">
        <f t="shared" si="51"/>
        <v>1</v>
      </c>
      <c r="BA130" s="13" t="str">
        <f>IF(SUM(AV130:AZ130)&gt;0,リスト!R$7,".")</f>
        <v>事業期間外の証憑があります</v>
      </c>
      <c r="BB130" s="13">
        <f t="shared" si="52"/>
        <v>0</v>
      </c>
      <c r="BC130" s="13">
        <f t="shared" si="53"/>
        <v>0</v>
      </c>
      <c r="BD130" s="13">
        <f t="shared" si="54"/>
        <v>0</v>
      </c>
      <c r="BE130" s="13">
        <f t="shared" si="55"/>
        <v>0</v>
      </c>
      <c r="BF130" s="13" t="str">
        <f>IF(SUM(BB130:BE130)&gt;0,リスト!R$8,".")</f>
        <v>.</v>
      </c>
    </row>
    <row r="131" spans="2:58" ht="24.9" customHeight="1">
      <c r="B131" s="34">
        <f t="shared" si="28"/>
        <v>377</v>
      </c>
      <c r="C131" s="55"/>
      <c r="D131" s="56"/>
      <c r="E131" s="2"/>
      <c r="F131" s="3"/>
      <c r="G131" s="57"/>
      <c r="H131" s="78"/>
      <c r="I131" s="59"/>
      <c r="J131" s="359">
        <f t="shared" si="29"/>
        <v>0</v>
      </c>
      <c r="K131" s="60"/>
      <c r="L131" s="58"/>
      <c r="M131" s="357">
        <f t="shared" si="30"/>
        <v>0</v>
      </c>
      <c r="N131" s="36"/>
      <c r="O131" s="61"/>
      <c r="P131" s="62"/>
      <c r="Q131" s="63"/>
      <c r="R131" s="64"/>
      <c r="S131" s="65"/>
      <c r="T131" s="64"/>
      <c r="U131" s="66"/>
      <c r="V131" s="64"/>
      <c r="W131" s="67"/>
      <c r="X131" s="64"/>
      <c r="Y131" s="68"/>
      <c r="Z131" s="69"/>
      <c r="AA131" s="73" t="str">
        <f t="shared" si="31"/>
        <v>-</v>
      </c>
      <c r="AB131" s="13" t="str">
        <f t="shared" si="32"/>
        <v>-</v>
      </c>
      <c r="AC131" s="13" t="str">
        <f t="shared" si="33"/>
        <v>-</v>
      </c>
      <c r="AD131" s="13">
        <v>377</v>
      </c>
      <c r="AE131" s="43">
        <f t="shared" si="34"/>
        <v>0</v>
      </c>
      <c r="AF131" s="43">
        <f t="shared" si="35"/>
        <v>0</v>
      </c>
      <c r="AG131" s="43">
        <f t="shared" si="36"/>
        <v>0</v>
      </c>
      <c r="AH131" s="43">
        <f t="shared" si="37"/>
        <v>0</v>
      </c>
      <c r="AI131" s="43">
        <f t="shared" si="38"/>
        <v>0</v>
      </c>
      <c r="AJ131" s="43">
        <f t="shared" si="39"/>
        <v>0</v>
      </c>
      <c r="AK131" s="43">
        <f t="shared" si="40"/>
        <v>0</v>
      </c>
      <c r="AL131" s="43">
        <f t="shared" si="41"/>
        <v>0</v>
      </c>
      <c r="AM131" s="43">
        <f t="shared" si="42"/>
        <v>0</v>
      </c>
      <c r="AN131" s="43">
        <f t="shared" si="43"/>
        <v>0</v>
      </c>
      <c r="AO131" s="43" t="str">
        <f>IF(SUM(AE131:AN131)&gt;0,リスト!R$5,".")</f>
        <v>.</v>
      </c>
      <c r="AP131" s="13" t="str">
        <f t="shared" si="44"/>
        <v/>
      </c>
      <c r="AQ131" s="13" t="str">
        <f t="shared" si="45"/>
        <v/>
      </c>
      <c r="AR131" s="13" t="str">
        <f t="shared" si="46"/>
        <v/>
      </c>
      <c r="AS131" s="13" t="str">
        <f t="array" ref="AS131">IFERROR(IF(AND(AP131:AR131=C131),".",リスト!R$6),"--")</f>
        <v>.</v>
      </c>
      <c r="AT131" s="13">
        <f>TEXT(申請企業入力!$O$7&amp;申請企業入力!$P$7&amp;申請企業入力!$Q$7, "0000!/00!/00") * 1</f>
        <v>45260</v>
      </c>
      <c r="AU131" s="13">
        <f>TEXT(申請企業入力!$R$7&amp;申請企業入力!$S$7&amp;申請企業入力!$T$7, "0000!/00!/00") * 1</f>
        <v>45625</v>
      </c>
      <c r="AV131" s="13">
        <f t="shared" si="47"/>
        <v>0</v>
      </c>
      <c r="AW131" s="13">
        <f t="shared" si="48"/>
        <v>1</v>
      </c>
      <c r="AX131" s="13">
        <f t="shared" si="49"/>
        <v>1</v>
      </c>
      <c r="AY131" s="13">
        <f t="shared" si="50"/>
        <v>1</v>
      </c>
      <c r="AZ131" s="13">
        <f t="shared" si="51"/>
        <v>1</v>
      </c>
      <c r="BA131" s="13" t="str">
        <f>IF(SUM(AV131:AZ131)&gt;0,リスト!R$7,".")</f>
        <v>事業期間外の証憑があります</v>
      </c>
      <c r="BB131" s="13">
        <f t="shared" si="52"/>
        <v>0</v>
      </c>
      <c r="BC131" s="13">
        <f t="shared" si="53"/>
        <v>0</v>
      </c>
      <c r="BD131" s="13">
        <f t="shared" si="54"/>
        <v>0</v>
      </c>
      <c r="BE131" s="13">
        <f t="shared" si="55"/>
        <v>0</v>
      </c>
      <c r="BF131" s="13" t="str">
        <f>IF(SUM(BB131:BE131)&gt;0,リスト!R$8,".")</f>
        <v>.</v>
      </c>
    </row>
    <row r="132" spans="2:58" ht="24.9" customHeight="1">
      <c r="B132" s="34">
        <f t="shared" si="28"/>
        <v>376</v>
      </c>
      <c r="C132" s="55"/>
      <c r="D132" s="56"/>
      <c r="E132" s="2"/>
      <c r="F132" s="3"/>
      <c r="G132" s="57"/>
      <c r="H132" s="78"/>
      <c r="I132" s="59"/>
      <c r="J132" s="359">
        <f t="shared" si="29"/>
        <v>0</v>
      </c>
      <c r="K132" s="60"/>
      <c r="L132" s="58"/>
      <c r="M132" s="357">
        <f t="shared" si="30"/>
        <v>0</v>
      </c>
      <c r="N132" s="36"/>
      <c r="O132" s="61"/>
      <c r="P132" s="62"/>
      <c r="Q132" s="63"/>
      <c r="R132" s="64"/>
      <c r="S132" s="65"/>
      <c r="T132" s="64"/>
      <c r="U132" s="66"/>
      <c r="V132" s="64"/>
      <c r="W132" s="67"/>
      <c r="X132" s="64"/>
      <c r="Y132" s="68"/>
      <c r="Z132" s="69"/>
      <c r="AA132" s="73" t="str">
        <f t="shared" si="31"/>
        <v>-</v>
      </c>
      <c r="AB132" s="13" t="str">
        <f t="shared" si="32"/>
        <v>-</v>
      </c>
      <c r="AC132" s="13" t="str">
        <f t="shared" si="33"/>
        <v>-</v>
      </c>
      <c r="AD132" s="13">
        <v>376</v>
      </c>
      <c r="AE132" s="43">
        <f t="shared" si="34"/>
        <v>0</v>
      </c>
      <c r="AF132" s="43">
        <f t="shared" si="35"/>
        <v>0</v>
      </c>
      <c r="AG132" s="43">
        <f t="shared" si="36"/>
        <v>0</v>
      </c>
      <c r="AH132" s="43">
        <f t="shared" si="37"/>
        <v>0</v>
      </c>
      <c r="AI132" s="43">
        <f t="shared" si="38"/>
        <v>0</v>
      </c>
      <c r="AJ132" s="43">
        <f t="shared" si="39"/>
        <v>0</v>
      </c>
      <c r="AK132" s="43">
        <f t="shared" si="40"/>
        <v>0</v>
      </c>
      <c r="AL132" s="43">
        <f t="shared" si="41"/>
        <v>0</v>
      </c>
      <c r="AM132" s="43">
        <f t="shared" si="42"/>
        <v>0</v>
      </c>
      <c r="AN132" s="43">
        <f t="shared" si="43"/>
        <v>0</v>
      </c>
      <c r="AO132" s="43" t="str">
        <f>IF(SUM(AE132:AN132)&gt;0,リスト!R$5,".")</f>
        <v>.</v>
      </c>
      <c r="AP132" s="13" t="str">
        <f t="shared" si="44"/>
        <v/>
      </c>
      <c r="AQ132" s="13" t="str">
        <f t="shared" si="45"/>
        <v/>
      </c>
      <c r="AR132" s="13" t="str">
        <f t="shared" si="46"/>
        <v/>
      </c>
      <c r="AS132" s="13" t="str">
        <f t="array" ref="AS132">IFERROR(IF(AND(AP132:AR132=C132),".",リスト!R$6),"--")</f>
        <v>.</v>
      </c>
      <c r="AT132" s="13">
        <f>TEXT(申請企業入力!$O$7&amp;申請企業入力!$P$7&amp;申請企業入力!$Q$7, "0000!/00!/00") * 1</f>
        <v>45260</v>
      </c>
      <c r="AU132" s="13">
        <f>TEXT(申請企業入力!$R$7&amp;申請企業入力!$S$7&amp;申請企業入力!$T$7, "0000!/00!/00") * 1</f>
        <v>45625</v>
      </c>
      <c r="AV132" s="13">
        <f t="shared" si="47"/>
        <v>0</v>
      </c>
      <c r="AW132" s="13">
        <f t="shared" si="48"/>
        <v>1</v>
      </c>
      <c r="AX132" s="13">
        <f t="shared" si="49"/>
        <v>1</v>
      </c>
      <c r="AY132" s="13">
        <f t="shared" si="50"/>
        <v>1</v>
      </c>
      <c r="AZ132" s="13">
        <f t="shared" si="51"/>
        <v>1</v>
      </c>
      <c r="BA132" s="13" t="str">
        <f>IF(SUM(AV132:AZ132)&gt;0,リスト!R$7,".")</f>
        <v>事業期間外の証憑があります</v>
      </c>
      <c r="BB132" s="13">
        <f t="shared" si="52"/>
        <v>0</v>
      </c>
      <c r="BC132" s="13">
        <f t="shared" si="53"/>
        <v>0</v>
      </c>
      <c r="BD132" s="13">
        <f t="shared" si="54"/>
        <v>0</v>
      </c>
      <c r="BE132" s="13">
        <f t="shared" si="55"/>
        <v>0</v>
      </c>
      <c r="BF132" s="13" t="str">
        <f>IF(SUM(BB132:BE132)&gt;0,リスト!R$8,".")</f>
        <v>.</v>
      </c>
    </row>
    <row r="133" spans="2:58" ht="24.9" customHeight="1">
      <c r="B133" s="34">
        <f t="shared" si="28"/>
        <v>375</v>
      </c>
      <c r="C133" s="55"/>
      <c r="D133" s="56"/>
      <c r="E133" s="2"/>
      <c r="F133" s="3"/>
      <c r="G133" s="57"/>
      <c r="H133" s="78"/>
      <c r="I133" s="59"/>
      <c r="J133" s="359">
        <f t="shared" si="29"/>
        <v>0</v>
      </c>
      <c r="K133" s="60"/>
      <c r="L133" s="58"/>
      <c r="M133" s="357">
        <f t="shared" si="30"/>
        <v>0</v>
      </c>
      <c r="N133" s="36"/>
      <c r="O133" s="61"/>
      <c r="P133" s="62"/>
      <c r="Q133" s="63"/>
      <c r="R133" s="64"/>
      <c r="S133" s="65"/>
      <c r="T133" s="64"/>
      <c r="U133" s="66"/>
      <c r="V133" s="64"/>
      <c r="W133" s="67"/>
      <c r="X133" s="64"/>
      <c r="Y133" s="68"/>
      <c r="Z133" s="69"/>
      <c r="AA133" s="73" t="str">
        <f t="shared" si="31"/>
        <v>-</v>
      </c>
      <c r="AB133" s="13" t="str">
        <f t="shared" si="32"/>
        <v>-</v>
      </c>
      <c r="AC133" s="13" t="str">
        <f t="shared" si="33"/>
        <v>-</v>
      </c>
      <c r="AD133" s="13">
        <v>375</v>
      </c>
      <c r="AE133" s="43">
        <f t="shared" si="34"/>
        <v>0</v>
      </c>
      <c r="AF133" s="43">
        <f t="shared" si="35"/>
        <v>0</v>
      </c>
      <c r="AG133" s="43">
        <f t="shared" si="36"/>
        <v>0</v>
      </c>
      <c r="AH133" s="43">
        <f t="shared" si="37"/>
        <v>0</v>
      </c>
      <c r="AI133" s="43">
        <f t="shared" si="38"/>
        <v>0</v>
      </c>
      <c r="AJ133" s="43">
        <f t="shared" si="39"/>
        <v>0</v>
      </c>
      <c r="AK133" s="43">
        <f t="shared" si="40"/>
        <v>0</v>
      </c>
      <c r="AL133" s="43">
        <f t="shared" si="41"/>
        <v>0</v>
      </c>
      <c r="AM133" s="43">
        <f t="shared" si="42"/>
        <v>0</v>
      </c>
      <c r="AN133" s="43">
        <f t="shared" si="43"/>
        <v>0</v>
      </c>
      <c r="AO133" s="43" t="str">
        <f>IF(SUM(AE133:AN133)&gt;0,リスト!R$5,".")</f>
        <v>.</v>
      </c>
      <c r="AP133" s="13" t="str">
        <f t="shared" si="44"/>
        <v/>
      </c>
      <c r="AQ133" s="13" t="str">
        <f t="shared" si="45"/>
        <v/>
      </c>
      <c r="AR133" s="13" t="str">
        <f t="shared" si="46"/>
        <v/>
      </c>
      <c r="AS133" s="13" t="str">
        <f t="array" ref="AS133">IFERROR(IF(AND(AP133:AR133=C133),".",リスト!R$6),"--")</f>
        <v>.</v>
      </c>
      <c r="AT133" s="13">
        <f>TEXT(申請企業入力!$O$7&amp;申請企業入力!$P$7&amp;申請企業入力!$Q$7, "0000!/00!/00") * 1</f>
        <v>45260</v>
      </c>
      <c r="AU133" s="13">
        <f>TEXT(申請企業入力!$R$7&amp;申請企業入力!$S$7&amp;申請企業入力!$T$7, "0000!/00!/00") * 1</f>
        <v>45625</v>
      </c>
      <c r="AV133" s="13">
        <f t="shared" si="47"/>
        <v>0</v>
      </c>
      <c r="AW133" s="13">
        <f t="shared" si="48"/>
        <v>1</v>
      </c>
      <c r="AX133" s="13">
        <f t="shared" si="49"/>
        <v>1</v>
      </c>
      <c r="AY133" s="13">
        <f t="shared" si="50"/>
        <v>1</v>
      </c>
      <c r="AZ133" s="13">
        <f t="shared" si="51"/>
        <v>1</v>
      </c>
      <c r="BA133" s="13" t="str">
        <f>IF(SUM(AV133:AZ133)&gt;0,リスト!R$7,".")</f>
        <v>事業期間外の証憑があります</v>
      </c>
      <c r="BB133" s="13">
        <f t="shared" si="52"/>
        <v>0</v>
      </c>
      <c r="BC133" s="13">
        <f t="shared" si="53"/>
        <v>0</v>
      </c>
      <c r="BD133" s="13">
        <f t="shared" si="54"/>
        <v>0</v>
      </c>
      <c r="BE133" s="13">
        <f t="shared" si="55"/>
        <v>0</v>
      </c>
      <c r="BF133" s="13" t="str">
        <f>IF(SUM(BB133:BE133)&gt;0,リスト!R$8,".")</f>
        <v>.</v>
      </c>
    </row>
    <row r="134" spans="2:58" ht="24.9" customHeight="1">
      <c r="B134" s="34">
        <f t="shared" si="28"/>
        <v>374</v>
      </c>
      <c r="C134" s="55"/>
      <c r="D134" s="56"/>
      <c r="E134" s="2"/>
      <c r="F134" s="3"/>
      <c r="G134" s="57"/>
      <c r="H134" s="78"/>
      <c r="I134" s="59"/>
      <c r="J134" s="359">
        <f t="shared" si="29"/>
        <v>0</v>
      </c>
      <c r="K134" s="60"/>
      <c r="L134" s="58"/>
      <c r="M134" s="357">
        <f t="shared" si="30"/>
        <v>0</v>
      </c>
      <c r="N134" s="36"/>
      <c r="O134" s="61"/>
      <c r="P134" s="62"/>
      <c r="Q134" s="63"/>
      <c r="R134" s="64"/>
      <c r="S134" s="65"/>
      <c r="T134" s="64"/>
      <c r="U134" s="66"/>
      <c r="V134" s="64"/>
      <c r="W134" s="67"/>
      <c r="X134" s="64"/>
      <c r="Y134" s="68"/>
      <c r="Z134" s="69"/>
      <c r="AA134" s="73" t="str">
        <f t="shared" si="31"/>
        <v>-</v>
      </c>
      <c r="AB134" s="13" t="str">
        <f t="shared" si="32"/>
        <v>-</v>
      </c>
      <c r="AC134" s="13" t="str">
        <f t="shared" si="33"/>
        <v>-</v>
      </c>
      <c r="AD134" s="13">
        <v>374</v>
      </c>
      <c r="AE134" s="43">
        <f t="shared" si="34"/>
        <v>0</v>
      </c>
      <c r="AF134" s="43">
        <f t="shared" si="35"/>
        <v>0</v>
      </c>
      <c r="AG134" s="43">
        <f t="shared" si="36"/>
        <v>0</v>
      </c>
      <c r="AH134" s="43">
        <f t="shared" si="37"/>
        <v>0</v>
      </c>
      <c r="AI134" s="43">
        <f t="shared" si="38"/>
        <v>0</v>
      </c>
      <c r="AJ134" s="43">
        <f t="shared" si="39"/>
        <v>0</v>
      </c>
      <c r="AK134" s="43">
        <f t="shared" si="40"/>
        <v>0</v>
      </c>
      <c r="AL134" s="43">
        <f t="shared" si="41"/>
        <v>0</v>
      </c>
      <c r="AM134" s="43">
        <f t="shared" si="42"/>
        <v>0</v>
      </c>
      <c r="AN134" s="43">
        <f t="shared" si="43"/>
        <v>0</v>
      </c>
      <c r="AO134" s="43" t="str">
        <f>IF(SUM(AE134:AN134)&gt;0,リスト!R$5,".")</f>
        <v>.</v>
      </c>
      <c r="AP134" s="13" t="str">
        <f t="shared" si="44"/>
        <v/>
      </c>
      <c r="AQ134" s="13" t="str">
        <f t="shared" si="45"/>
        <v/>
      </c>
      <c r="AR134" s="13" t="str">
        <f t="shared" si="46"/>
        <v/>
      </c>
      <c r="AS134" s="13" t="str">
        <f t="array" ref="AS134">IFERROR(IF(AND(AP134:AR134=C134),".",リスト!R$6),"--")</f>
        <v>.</v>
      </c>
      <c r="AT134" s="13">
        <f>TEXT(申請企業入力!$O$7&amp;申請企業入力!$P$7&amp;申請企業入力!$Q$7, "0000!/00!/00") * 1</f>
        <v>45260</v>
      </c>
      <c r="AU134" s="13">
        <f>TEXT(申請企業入力!$R$7&amp;申請企業入力!$S$7&amp;申請企業入力!$T$7, "0000!/00!/00") * 1</f>
        <v>45625</v>
      </c>
      <c r="AV134" s="13">
        <f t="shared" si="47"/>
        <v>0</v>
      </c>
      <c r="AW134" s="13">
        <f t="shared" si="48"/>
        <v>1</v>
      </c>
      <c r="AX134" s="13">
        <f t="shared" si="49"/>
        <v>1</v>
      </c>
      <c r="AY134" s="13">
        <f t="shared" si="50"/>
        <v>1</v>
      </c>
      <c r="AZ134" s="13">
        <f t="shared" si="51"/>
        <v>1</v>
      </c>
      <c r="BA134" s="13" t="str">
        <f>IF(SUM(AV134:AZ134)&gt;0,リスト!R$7,".")</f>
        <v>事業期間外の証憑があります</v>
      </c>
      <c r="BB134" s="13">
        <f t="shared" si="52"/>
        <v>0</v>
      </c>
      <c r="BC134" s="13">
        <f t="shared" si="53"/>
        <v>0</v>
      </c>
      <c r="BD134" s="13">
        <f t="shared" si="54"/>
        <v>0</v>
      </c>
      <c r="BE134" s="13">
        <f t="shared" si="55"/>
        <v>0</v>
      </c>
      <c r="BF134" s="13" t="str">
        <f>IF(SUM(BB134:BE134)&gt;0,リスト!R$8,".")</f>
        <v>.</v>
      </c>
    </row>
    <row r="135" spans="2:58" ht="24.9" customHeight="1">
      <c r="B135" s="34">
        <f t="shared" si="28"/>
        <v>373</v>
      </c>
      <c r="C135" s="55"/>
      <c r="D135" s="56"/>
      <c r="E135" s="2"/>
      <c r="F135" s="3"/>
      <c r="G135" s="57"/>
      <c r="H135" s="78"/>
      <c r="I135" s="59"/>
      <c r="J135" s="359">
        <f t="shared" si="29"/>
        <v>0</v>
      </c>
      <c r="K135" s="60"/>
      <c r="L135" s="58"/>
      <c r="M135" s="357">
        <f t="shared" si="30"/>
        <v>0</v>
      </c>
      <c r="N135" s="36"/>
      <c r="O135" s="61"/>
      <c r="P135" s="62"/>
      <c r="Q135" s="63"/>
      <c r="R135" s="64"/>
      <c r="S135" s="65"/>
      <c r="T135" s="64"/>
      <c r="U135" s="66"/>
      <c r="V135" s="64"/>
      <c r="W135" s="67"/>
      <c r="X135" s="64"/>
      <c r="Y135" s="68"/>
      <c r="Z135" s="69"/>
      <c r="AA135" s="73" t="str">
        <f t="shared" si="31"/>
        <v>-</v>
      </c>
      <c r="AB135" s="13" t="str">
        <f t="shared" si="32"/>
        <v>-</v>
      </c>
      <c r="AC135" s="13" t="str">
        <f t="shared" si="33"/>
        <v>-</v>
      </c>
      <c r="AD135" s="13">
        <v>373</v>
      </c>
      <c r="AE135" s="43">
        <f t="shared" si="34"/>
        <v>0</v>
      </c>
      <c r="AF135" s="43">
        <f t="shared" si="35"/>
        <v>0</v>
      </c>
      <c r="AG135" s="43">
        <f t="shared" si="36"/>
        <v>0</v>
      </c>
      <c r="AH135" s="43">
        <f t="shared" si="37"/>
        <v>0</v>
      </c>
      <c r="AI135" s="43">
        <f t="shared" si="38"/>
        <v>0</v>
      </c>
      <c r="AJ135" s="43">
        <f t="shared" si="39"/>
        <v>0</v>
      </c>
      <c r="AK135" s="43">
        <f t="shared" si="40"/>
        <v>0</v>
      </c>
      <c r="AL135" s="43">
        <f t="shared" si="41"/>
        <v>0</v>
      </c>
      <c r="AM135" s="43">
        <f t="shared" si="42"/>
        <v>0</v>
      </c>
      <c r="AN135" s="43">
        <f t="shared" si="43"/>
        <v>0</v>
      </c>
      <c r="AO135" s="43" t="str">
        <f>IF(SUM(AE135:AN135)&gt;0,リスト!R$5,".")</f>
        <v>.</v>
      </c>
      <c r="AP135" s="13" t="str">
        <f t="shared" si="44"/>
        <v/>
      </c>
      <c r="AQ135" s="13" t="str">
        <f t="shared" si="45"/>
        <v/>
      </c>
      <c r="AR135" s="13" t="str">
        <f t="shared" si="46"/>
        <v/>
      </c>
      <c r="AS135" s="13" t="str">
        <f t="array" ref="AS135">IFERROR(IF(AND(AP135:AR135=C135),".",リスト!R$6),"--")</f>
        <v>.</v>
      </c>
      <c r="AT135" s="13">
        <f>TEXT(申請企業入力!$O$7&amp;申請企業入力!$P$7&amp;申請企業入力!$Q$7, "0000!/00!/00") * 1</f>
        <v>45260</v>
      </c>
      <c r="AU135" s="13">
        <f>TEXT(申請企業入力!$R$7&amp;申請企業入力!$S$7&amp;申請企業入力!$T$7, "0000!/00!/00") * 1</f>
        <v>45625</v>
      </c>
      <c r="AV135" s="13">
        <f t="shared" si="47"/>
        <v>0</v>
      </c>
      <c r="AW135" s="13">
        <f t="shared" si="48"/>
        <v>1</v>
      </c>
      <c r="AX135" s="13">
        <f t="shared" si="49"/>
        <v>1</v>
      </c>
      <c r="AY135" s="13">
        <f t="shared" si="50"/>
        <v>1</v>
      </c>
      <c r="AZ135" s="13">
        <f t="shared" si="51"/>
        <v>1</v>
      </c>
      <c r="BA135" s="13" t="str">
        <f>IF(SUM(AV135:AZ135)&gt;0,リスト!R$7,".")</f>
        <v>事業期間外の証憑があります</v>
      </c>
      <c r="BB135" s="13">
        <f t="shared" si="52"/>
        <v>0</v>
      </c>
      <c r="BC135" s="13">
        <f t="shared" si="53"/>
        <v>0</v>
      </c>
      <c r="BD135" s="13">
        <f t="shared" si="54"/>
        <v>0</v>
      </c>
      <c r="BE135" s="13">
        <f t="shared" si="55"/>
        <v>0</v>
      </c>
      <c r="BF135" s="13" t="str">
        <f>IF(SUM(BB135:BE135)&gt;0,リスト!R$8,".")</f>
        <v>.</v>
      </c>
    </row>
    <row r="136" spans="2:58" ht="24.9" customHeight="1">
      <c r="B136" s="34">
        <f t="shared" ref="B136:B199" si="56">SUM(AB136:AD136)</f>
        <v>372</v>
      </c>
      <c r="C136" s="55"/>
      <c r="D136" s="56"/>
      <c r="E136" s="2"/>
      <c r="F136" s="3"/>
      <c r="G136" s="57"/>
      <c r="H136" s="78"/>
      <c r="I136" s="59"/>
      <c r="J136" s="359">
        <f t="shared" ref="J136:J199" si="57">G136*H136</f>
        <v>0</v>
      </c>
      <c r="K136" s="60"/>
      <c r="L136" s="58"/>
      <c r="M136" s="357">
        <f t="shared" ref="M136:M199" si="58">L136*K136</f>
        <v>0</v>
      </c>
      <c r="N136" s="36"/>
      <c r="O136" s="61"/>
      <c r="P136" s="62"/>
      <c r="Q136" s="63"/>
      <c r="R136" s="64"/>
      <c r="S136" s="65"/>
      <c r="T136" s="64"/>
      <c r="U136" s="66"/>
      <c r="V136" s="64"/>
      <c r="W136" s="67"/>
      <c r="X136" s="64"/>
      <c r="Y136" s="68"/>
      <c r="Z136" s="69"/>
      <c r="AA136" s="73" t="str">
        <f t="shared" ref="AA136:AA199" si="59">IF(M136&gt;0,CONCATENATE(AO136,AS136,BA136,BF136),"-")</f>
        <v>-</v>
      </c>
      <c r="AB136" s="13" t="str">
        <f t="shared" ref="AB136:AB199" si="60">IFERROR(VLOOKUP(C136,事業年度整列,2,FALSE),"-")</f>
        <v>-</v>
      </c>
      <c r="AC136" s="13" t="str">
        <f t="shared" ref="AC136:AC199" si="61">IFERROR(VLOOKUP(E136,費目整列,2,FALSE),"-")</f>
        <v>-</v>
      </c>
      <c r="AD136" s="13">
        <v>372</v>
      </c>
      <c r="AE136" s="43">
        <f t="shared" ref="AE136:AE199" si="62">IF(AND($M136&gt;0,P136=""),1,0)</f>
        <v>0</v>
      </c>
      <c r="AF136" s="43">
        <f t="shared" ref="AF136:AF199" si="63">IF(AND($M136&gt;0,Q136=""),1,0)</f>
        <v>0</v>
      </c>
      <c r="AG136" s="43">
        <f t="shared" ref="AG136:AG199" si="64">IF(AND($M136&gt;0,R136=""),1,0)</f>
        <v>0</v>
      </c>
      <c r="AH136" s="43">
        <f t="shared" ref="AH136:AH199" si="65">IF(AND($M136&gt;0,S136=""),1,0)</f>
        <v>0</v>
      </c>
      <c r="AI136" s="43">
        <f t="shared" ref="AI136:AI199" si="66">IF(AND($M136&gt;0,T136=""),1,0)</f>
        <v>0</v>
      </c>
      <c r="AJ136" s="43">
        <f t="shared" ref="AJ136:AJ199" si="67">IF(AND($M136&gt;0,U136=""),1,0)</f>
        <v>0</v>
      </c>
      <c r="AK136" s="43">
        <f t="shared" ref="AK136:AK199" si="68">IF(AND($M136&gt;0,V136=""),1,0)</f>
        <v>0</v>
      </c>
      <c r="AL136" s="43">
        <f t="shared" ref="AL136:AL199" si="69">IF(AND($M136&gt;0,W136=""),1,0)</f>
        <v>0</v>
      </c>
      <c r="AM136" s="43">
        <f t="shared" ref="AM136:AM199" si="70">IF(AND($M136&gt;0,X136=""),1,0)</f>
        <v>0</v>
      </c>
      <c r="AN136" s="43">
        <f t="shared" ref="AN136:AN199" si="71">IF(AND($M136&gt;0,Y136=""),1,0)</f>
        <v>0</v>
      </c>
      <c r="AO136" s="43" t="str">
        <f>IF(SUM(AE136:AN136)&gt;0,リスト!R$5,".")</f>
        <v>.</v>
      </c>
      <c r="AP136" s="13" t="str">
        <f t="shared" ref="AP136:AP199" si="72">IFERROR(YEAR(EDATE(T136,-3)),"")</f>
        <v/>
      </c>
      <c r="AQ136" s="13" t="str">
        <f t="shared" ref="AQ136:AQ199" si="73">IFERROR(YEAR(EDATE(V136,-3)),"")</f>
        <v/>
      </c>
      <c r="AR136" s="13" t="str">
        <f t="shared" ref="AR136:AR199" si="74">IFERROR(YEAR(EDATE(X136,-3)),"")</f>
        <v/>
      </c>
      <c r="AS136" s="13" t="str">
        <f t="array" ref="AS136">IFERROR(IF(AND(AP136:AR136=C136),".",リスト!R$6),"--")</f>
        <v>.</v>
      </c>
      <c r="AT136" s="13">
        <f>TEXT(申請企業入力!$O$7&amp;申請企業入力!$P$7&amp;申請企業入力!$Q$7, "0000!/00!/00") * 1</f>
        <v>45260</v>
      </c>
      <c r="AU136" s="13">
        <f>TEXT(申請企業入力!$R$7&amp;申請企業入力!$S$7&amp;申請企業入力!$T$7, "0000!/00!/00") * 1</f>
        <v>45625</v>
      </c>
      <c r="AV136" s="13">
        <f t="shared" ref="AV136:AV199" si="75">IF(P136&gt;AU136,1,0)</f>
        <v>0</v>
      </c>
      <c r="AW136" s="13">
        <f t="shared" ref="AW136:AW199" si="76">IF(OR(R136&lt;$AT136,R136&gt;$AU136),1,0)</f>
        <v>1</v>
      </c>
      <c r="AX136" s="13">
        <f t="shared" ref="AX136:AX199" si="77">IF(OR(T136&lt;$AT136,T136&gt;$AU136),1,0)</f>
        <v>1</v>
      </c>
      <c r="AY136" s="13">
        <f t="shared" ref="AY136:AY199" si="78">IF(OR(V136&lt;$AT136,V136&gt;$AU136),1,0)</f>
        <v>1</v>
      </c>
      <c r="AZ136" s="13">
        <f t="shared" ref="AZ136:AZ199" si="79">IF(OR(X136&lt;$AT136,X136&gt;$AU136),1,0)</f>
        <v>1</v>
      </c>
      <c r="BA136" s="13" t="str">
        <f>IF(SUM(AV136:AZ136)&gt;0,リスト!R$7,".")</f>
        <v>事業期間外の証憑があります</v>
      </c>
      <c r="BB136" s="13">
        <f t="shared" ref="BB136:BB199" si="80">IF(AND($O136&lt;&gt;"○",P136&gt;R136),1,0)</f>
        <v>0</v>
      </c>
      <c r="BC136" s="13">
        <f t="shared" ref="BC136:BC199" si="81">IF(AND($O136&lt;&gt;"○",R136&gt;T136),1,0)</f>
        <v>0</v>
      </c>
      <c r="BD136" s="13">
        <f t="shared" ref="BD136:BD199" si="82">IF(AND($O136&lt;&gt;"○",T136&gt;V136),1,0)</f>
        <v>0</v>
      </c>
      <c r="BE136" s="13">
        <f t="shared" ref="BE136:BE199" si="83">IF(AND($O136&lt;&gt;"○",V136&gt;X136),1,0)</f>
        <v>0</v>
      </c>
      <c r="BF136" s="13" t="str">
        <f>IF(SUM(BB136:BE136)&gt;0,リスト!R$8,".")</f>
        <v>.</v>
      </c>
    </row>
    <row r="137" spans="2:58" ht="24.9" customHeight="1">
      <c r="B137" s="34">
        <f t="shared" si="56"/>
        <v>371</v>
      </c>
      <c r="C137" s="55"/>
      <c r="D137" s="56"/>
      <c r="E137" s="2"/>
      <c r="F137" s="3"/>
      <c r="G137" s="57"/>
      <c r="H137" s="78"/>
      <c r="I137" s="59"/>
      <c r="J137" s="359">
        <f t="shared" si="57"/>
        <v>0</v>
      </c>
      <c r="K137" s="60"/>
      <c r="L137" s="58"/>
      <c r="M137" s="357">
        <f t="shared" si="58"/>
        <v>0</v>
      </c>
      <c r="N137" s="36"/>
      <c r="O137" s="61"/>
      <c r="P137" s="62"/>
      <c r="Q137" s="63"/>
      <c r="R137" s="64"/>
      <c r="S137" s="65"/>
      <c r="T137" s="64"/>
      <c r="U137" s="66"/>
      <c r="V137" s="64"/>
      <c r="W137" s="67"/>
      <c r="X137" s="64"/>
      <c r="Y137" s="68"/>
      <c r="Z137" s="69"/>
      <c r="AA137" s="73" t="str">
        <f t="shared" si="59"/>
        <v>-</v>
      </c>
      <c r="AB137" s="13" t="str">
        <f t="shared" si="60"/>
        <v>-</v>
      </c>
      <c r="AC137" s="13" t="str">
        <f t="shared" si="61"/>
        <v>-</v>
      </c>
      <c r="AD137" s="13">
        <v>371</v>
      </c>
      <c r="AE137" s="43">
        <f t="shared" si="62"/>
        <v>0</v>
      </c>
      <c r="AF137" s="43">
        <f t="shared" si="63"/>
        <v>0</v>
      </c>
      <c r="AG137" s="43">
        <f t="shared" si="64"/>
        <v>0</v>
      </c>
      <c r="AH137" s="43">
        <f t="shared" si="65"/>
        <v>0</v>
      </c>
      <c r="AI137" s="43">
        <f t="shared" si="66"/>
        <v>0</v>
      </c>
      <c r="AJ137" s="43">
        <f t="shared" si="67"/>
        <v>0</v>
      </c>
      <c r="AK137" s="43">
        <f t="shared" si="68"/>
        <v>0</v>
      </c>
      <c r="AL137" s="43">
        <f t="shared" si="69"/>
        <v>0</v>
      </c>
      <c r="AM137" s="43">
        <f t="shared" si="70"/>
        <v>0</v>
      </c>
      <c r="AN137" s="43">
        <f t="shared" si="71"/>
        <v>0</v>
      </c>
      <c r="AO137" s="43" t="str">
        <f>IF(SUM(AE137:AN137)&gt;0,リスト!R$5,".")</f>
        <v>.</v>
      </c>
      <c r="AP137" s="13" t="str">
        <f t="shared" si="72"/>
        <v/>
      </c>
      <c r="AQ137" s="13" t="str">
        <f t="shared" si="73"/>
        <v/>
      </c>
      <c r="AR137" s="13" t="str">
        <f t="shared" si="74"/>
        <v/>
      </c>
      <c r="AS137" s="13" t="str">
        <f t="array" ref="AS137">IFERROR(IF(AND(AP137:AR137=C137),".",リスト!R$6),"--")</f>
        <v>.</v>
      </c>
      <c r="AT137" s="13">
        <f>TEXT(申請企業入力!$O$7&amp;申請企業入力!$P$7&amp;申請企業入力!$Q$7, "0000!/00!/00") * 1</f>
        <v>45260</v>
      </c>
      <c r="AU137" s="13">
        <f>TEXT(申請企業入力!$R$7&amp;申請企業入力!$S$7&amp;申請企業入力!$T$7, "0000!/00!/00") * 1</f>
        <v>45625</v>
      </c>
      <c r="AV137" s="13">
        <f t="shared" si="75"/>
        <v>0</v>
      </c>
      <c r="AW137" s="13">
        <f t="shared" si="76"/>
        <v>1</v>
      </c>
      <c r="AX137" s="13">
        <f t="shared" si="77"/>
        <v>1</v>
      </c>
      <c r="AY137" s="13">
        <f t="shared" si="78"/>
        <v>1</v>
      </c>
      <c r="AZ137" s="13">
        <f t="shared" si="79"/>
        <v>1</v>
      </c>
      <c r="BA137" s="13" t="str">
        <f>IF(SUM(AV137:AZ137)&gt;0,リスト!R$7,".")</f>
        <v>事業期間外の証憑があります</v>
      </c>
      <c r="BB137" s="13">
        <f t="shared" si="80"/>
        <v>0</v>
      </c>
      <c r="BC137" s="13">
        <f t="shared" si="81"/>
        <v>0</v>
      </c>
      <c r="BD137" s="13">
        <f t="shared" si="82"/>
        <v>0</v>
      </c>
      <c r="BE137" s="13">
        <f t="shared" si="83"/>
        <v>0</v>
      </c>
      <c r="BF137" s="13" t="str">
        <f>IF(SUM(BB137:BE137)&gt;0,リスト!R$8,".")</f>
        <v>.</v>
      </c>
    </row>
    <row r="138" spans="2:58" ht="24.9" customHeight="1">
      <c r="B138" s="34">
        <f t="shared" si="56"/>
        <v>370</v>
      </c>
      <c r="C138" s="55"/>
      <c r="D138" s="56"/>
      <c r="E138" s="2"/>
      <c r="F138" s="3"/>
      <c r="G138" s="57"/>
      <c r="H138" s="78"/>
      <c r="I138" s="59"/>
      <c r="J138" s="359">
        <f t="shared" si="57"/>
        <v>0</v>
      </c>
      <c r="K138" s="60"/>
      <c r="L138" s="58"/>
      <c r="M138" s="357">
        <f t="shared" si="58"/>
        <v>0</v>
      </c>
      <c r="N138" s="36"/>
      <c r="O138" s="61"/>
      <c r="P138" s="62"/>
      <c r="Q138" s="63"/>
      <c r="R138" s="64"/>
      <c r="S138" s="65"/>
      <c r="T138" s="64"/>
      <c r="U138" s="66"/>
      <c r="V138" s="64"/>
      <c r="W138" s="67"/>
      <c r="X138" s="64"/>
      <c r="Y138" s="68"/>
      <c r="Z138" s="69"/>
      <c r="AA138" s="73" t="str">
        <f t="shared" si="59"/>
        <v>-</v>
      </c>
      <c r="AB138" s="13" t="str">
        <f t="shared" si="60"/>
        <v>-</v>
      </c>
      <c r="AC138" s="13" t="str">
        <f t="shared" si="61"/>
        <v>-</v>
      </c>
      <c r="AD138" s="13">
        <v>370</v>
      </c>
      <c r="AE138" s="43">
        <f t="shared" si="62"/>
        <v>0</v>
      </c>
      <c r="AF138" s="43">
        <f t="shared" si="63"/>
        <v>0</v>
      </c>
      <c r="AG138" s="43">
        <f t="shared" si="64"/>
        <v>0</v>
      </c>
      <c r="AH138" s="43">
        <f t="shared" si="65"/>
        <v>0</v>
      </c>
      <c r="AI138" s="43">
        <f t="shared" si="66"/>
        <v>0</v>
      </c>
      <c r="AJ138" s="43">
        <f t="shared" si="67"/>
        <v>0</v>
      </c>
      <c r="AK138" s="43">
        <f t="shared" si="68"/>
        <v>0</v>
      </c>
      <c r="AL138" s="43">
        <f t="shared" si="69"/>
        <v>0</v>
      </c>
      <c r="AM138" s="43">
        <f t="shared" si="70"/>
        <v>0</v>
      </c>
      <c r="AN138" s="43">
        <f t="shared" si="71"/>
        <v>0</v>
      </c>
      <c r="AO138" s="43" t="str">
        <f>IF(SUM(AE138:AN138)&gt;0,リスト!R$5,".")</f>
        <v>.</v>
      </c>
      <c r="AP138" s="13" t="str">
        <f t="shared" si="72"/>
        <v/>
      </c>
      <c r="AQ138" s="13" t="str">
        <f t="shared" si="73"/>
        <v/>
      </c>
      <c r="AR138" s="13" t="str">
        <f t="shared" si="74"/>
        <v/>
      </c>
      <c r="AS138" s="13" t="str">
        <f t="array" ref="AS138">IFERROR(IF(AND(AP138:AR138=C138),".",リスト!R$6),"--")</f>
        <v>.</v>
      </c>
      <c r="AT138" s="13">
        <f>TEXT(申請企業入力!$O$7&amp;申請企業入力!$P$7&amp;申請企業入力!$Q$7, "0000!/00!/00") * 1</f>
        <v>45260</v>
      </c>
      <c r="AU138" s="13">
        <f>TEXT(申請企業入力!$R$7&amp;申請企業入力!$S$7&amp;申請企業入力!$T$7, "0000!/00!/00") * 1</f>
        <v>45625</v>
      </c>
      <c r="AV138" s="13">
        <f t="shared" si="75"/>
        <v>0</v>
      </c>
      <c r="AW138" s="13">
        <f t="shared" si="76"/>
        <v>1</v>
      </c>
      <c r="AX138" s="13">
        <f t="shared" si="77"/>
        <v>1</v>
      </c>
      <c r="AY138" s="13">
        <f t="shared" si="78"/>
        <v>1</v>
      </c>
      <c r="AZ138" s="13">
        <f t="shared" si="79"/>
        <v>1</v>
      </c>
      <c r="BA138" s="13" t="str">
        <f>IF(SUM(AV138:AZ138)&gt;0,リスト!R$7,".")</f>
        <v>事業期間外の証憑があります</v>
      </c>
      <c r="BB138" s="13">
        <f t="shared" si="80"/>
        <v>0</v>
      </c>
      <c r="BC138" s="13">
        <f t="shared" si="81"/>
        <v>0</v>
      </c>
      <c r="BD138" s="13">
        <f t="shared" si="82"/>
        <v>0</v>
      </c>
      <c r="BE138" s="13">
        <f t="shared" si="83"/>
        <v>0</v>
      </c>
      <c r="BF138" s="13" t="str">
        <f>IF(SUM(BB138:BE138)&gt;0,リスト!R$8,".")</f>
        <v>.</v>
      </c>
    </row>
    <row r="139" spans="2:58" ht="24.9" customHeight="1">
      <c r="B139" s="34">
        <f t="shared" si="56"/>
        <v>369</v>
      </c>
      <c r="C139" s="55"/>
      <c r="D139" s="56"/>
      <c r="E139" s="2"/>
      <c r="F139" s="3"/>
      <c r="G139" s="57"/>
      <c r="H139" s="78"/>
      <c r="I139" s="59"/>
      <c r="J139" s="359">
        <f t="shared" si="57"/>
        <v>0</v>
      </c>
      <c r="K139" s="60"/>
      <c r="L139" s="58"/>
      <c r="M139" s="357">
        <f t="shared" si="58"/>
        <v>0</v>
      </c>
      <c r="N139" s="36"/>
      <c r="O139" s="61"/>
      <c r="P139" s="62"/>
      <c r="Q139" s="63"/>
      <c r="R139" s="64"/>
      <c r="S139" s="65"/>
      <c r="T139" s="64"/>
      <c r="U139" s="66"/>
      <c r="V139" s="64"/>
      <c r="W139" s="67"/>
      <c r="X139" s="64"/>
      <c r="Y139" s="68"/>
      <c r="Z139" s="69"/>
      <c r="AA139" s="73" t="str">
        <f t="shared" si="59"/>
        <v>-</v>
      </c>
      <c r="AB139" s="13" t="str">
        <f t="shared" si="60"/>
        <v>-</v>
      </c>
      <c r="AC139" s="13" t="str">
        <f t="shared" si="61"/>
        <v>-</v>
      </c>
      <c r="AD139" s="13">
        <v>369</v>
      </c>
      <c r="AE139" s="43">
        <f t="shared" si="62"/>
        <v>0</v>
      </c>
      <c r="AF139" s="43">
        <f t="shared" si="63"/>
        <v>0</v>
      </c>
      <c r="AG139" s="43">
        <f t="shared" si="64"/>
        <v>0</v>
      </c>
      <c r="AH139" s="43">
        <f t="shared" si="65"/>
        <v>0</v>
      </c>
      <c r="AI139" s="43">
        <f t="shared" si="66"/>
        <v>0</v>
      </c>
      <c r="AJ139" s="43">
        <f t="shared" si="67"/>
        <v>0</v>
      </c>
      <c r="AK139" s="43">
        <f t="shared" si="68"/>
        <v>0</v>
      </c>
      <c r="AL139" s="43">
        <f t="shared" si="69"/>
        <v>0</v>
      </c>
      <c r="AM139" s="43">
        <f t="shared" si="70"/>
        <v>0</v>
      </c>
      <c r="AN139" s="43">
        <f t="shared" si="71"/>
        <v>0</v>
      </c>
      <c r="AO139" s="43" t="str">
        <f>IF(SUM(AE139:AN139)&gt;0,リスト!R$5,".")</f>
        <v>.</v>
      </c>
      <c r="AP139" s="13" t="str">
        <f t="shared" si="72"/>
        <v/>
      </c>
      <c r="AQ139" s="13" t="str">
        <f t="shared" si="73"/>
        <v/>
      </c>
      <c r="AR139" s="13" t="str">
        <f t="shared" si="74"/>
        <v/>
      </c>
      <c r="AS139" s="13" t="str">
        <f t="array" ref="AS139">IFERROR(IF(AND(AP139:AR139=C139),".",リスト!R$6),"--")</f>
        <v>.</v>
      </c>
      <c r="AT139" s="13">
        <f>TEXT(申請企業入力!$O$7&amp;申請企業入力!$P$7&amp;申請企業入力!$Q$7, "0000!/00!/00") * 1</f>
        <v>45260</v>
      </c>
      <c r="AU139" s="13">
        <f>TEXT(申請企業入力!$R$7&amp;申請企業入力!$S$7&amp;申請企業入力!$T$7, "0000!/00!/00") * 1</f>
        <v>45625</v>
      </c>
      <c r="AV139" s="13">
        <f t="shared" si="75"/>
        <v>0</v>
      </c>
      <c r="AW139" s="13">
        <f t="shared" si="76"/>
        <v>1</v>
      </c>
      <c r="AX139" s="13">
        <f t="shared" si="77"/>
        <v>1</v>
      </c>
      <c r="AY139" s="13">
        <f t="shared" si="78"/>
        <v>1</v>
      </c>
      <c r="AZ139" s="13">
        <f t="shared" si="79"/>
        <v>1</v>
      </c>
      <c r="BA139" s="13" t="str">
        <f>IF(SUM(AV139:AZ139)&gt;0,リスト!R$7,".")</f>
        <v>事業期間外の証憑があります</v>
      </c>
      <c r="BB139" s="13">
        <f t="shared" si="80"/>
        <v>0</v>
      </c>
      <c r="BC139" s="13">
        <f t="shared" si="81"/>
        <v>0</v>
      </c>
      <c r="BD139" s="13">
        <f t="shared" si="82"/>
        <v>0</v>
      </c>
      <c r="BE139" s="13">
        <f t="shared" si="83"/>
        <v>0</v>
      </c>
      <c r="BF139" s="13" t="str">
        <f>IF(SUM(BB139:BE139)&gt;0,リスト!R$8,".")</f>
        <v>.</v>
      </c>
    </row>
    <row r="140" spans="2:58" ht="24.9" customHeight="1">
      <c r="B140" s="34">
        <f t="shared" si="56"/>
        <v>368</v>
      </c>
      <c r="C140" s="55"/>
      <c r="D140" s="56"/>
      <c r="E140" s="2"/>
      <c r="F140" s="3"/>
      <c r="G140" s="57"/>
      <c r="H140" s="78"/>
      <c r="I140" s="59"/>
      <c r="J140" s="359">
        <f t="shared" si="57"/>
        <v>0</v>
      </c>
      <c r="K140" s="60"/>
      <c r="L140" s="58"/>
      <c r="M140" s="357">
        <f t="shared" si="58"/>
        <v>0</v>
      </c>
      <c r="N140" s="36"/>
      <c r="O140" s="61"/>
      <c r="P140" s="62"/>
      <c r="Q140" s="63"/>
      <c r="R140" s="64"/>
      <c r="S140" s="65"/>
      <c r="T140" s="64"/>
      <c r="U140" s="66"/>
      <c r="V140" s="64"/>
      <c r="W140" s="67"/>
      <c r="X140" s="64"/>
      <c r="Y140" s="68"/>
      <c r="Z140" s="69"/>
      <c r="AA140" s="73" t="str">
        <f t="shared" si="59"/>
        <v>-</v>
      </c>
      <c r="AB140" s="13" t="str">
        <f t="shared" si="60"/>
        <v>-</v>
      </c>
      <c r="AC140" s="13" t="str">
        <f t="shared" si="61"/>
        <v>-</v>
      </c>
      <c r="AD140" s="13">
        <v>368</v>
      </c>
      <c r="AE140" s="43">
        <f t="shared" si="62"/>
        <v>0</v>
      </c>
      <c r="AF140" s="43">
        <f t="shared" si="63"/>
        <v>0</v>
      </c>
      <c r="AG140" s="43">
        <f t="shared" si="64"/>
        <v>0</v>
      </c>
      <c r="AH140" s="43">
        <f t="shared" si="65"/>
        <v>0</v>
      </c>
      <c r="AI140" s="43">
        <f t="shared" si="66"/>
        <v>0</v>
      </c>
      <c r="AJ140" s="43">
        <f t="shared" si="67"/>
        <v>0</v>
      </c>
      <c r="AK140" s="43">
        <f t="shared" si="68"/>
        <v>0</v>
      </c>
      <c r="AL140" s="43">
        <f t="shared" si="69"/>
        <v>0</v>
      </c>
      <c r="AM140" s="43">
        <f t="shared" si="70"/>
        <v>0</v>
      </c>
      <c r="AN140" s="43">
        <f t="shared" si="71"/>
        <v>0</v>
      </c>
      <c r="AO140" s="43" t="str">
        <f>IF(SUM(AE140:AN140)&gt;0,リスト!R$5,".")</f>
        <v>.</v>
      </c>
      <c r="AP140" s="13" t="str">
        <f t="shared" si="72"/>
        <v/>
      </c>
      <c r="AQ140" s="13" t="str">
        <f t="shared" si="73"/>
        <v/>
      </c>
      <c r="AR140" s="13" t="str">
        <f t="shared" si="74"/>
        <v/>
      </c>
      <c r="AS140" s="13" t="str">
        <f t="array" ref="AS140">IFERROR(IF(AND(AP140:AR140=C140),".",リスト!R$6),"--")</f>
        <v>.</v>
      </c>
      <c r="AT140" s="13">
        <f>TEXT(申請企業入力!$O$7&amp;申請企業入力!$P$7&amp;申請企業入力!$Q$7, "0000!/00!/00") * 1</f>
        <v>45260</v>
      </c>
      <c r="AU140" s="13">
        <f>TEXT(申請企業入力!$R$7&amp;申請企業入力!$S$7&amp;申請企業入力!$T$7, "0000!/00!/00") * 1</f>
        <v>45625</v>
      </c>
      <c r="AV140" s="13">
        <f t="shared" si="75"/>
        <v>0</v>
      </c>
      <c r="AW140" s="13">
        <f t="shared" si="76"/>
        <v>1</v>
      </c>
      <c r="AX140" s="13">
        <f t="shared" si="77"/>
        <v>1</v>
      </c>
      <c r="AY140" s="13">
        <f t="shared" si="78"/>
        <v>1</v>
      </c>
      <c r="AZ140" s="13">
        <f t="shared" si="79"/>
        <v>1</v>
      </c>
      <c r="BA140" s="13" t="str">
        <f>IF(SUM(AV140:AZ140)&gt;0,リスト!R$7,".")</f>
        <v>事業期間外の証憑があります</v>
      </c>
      <c r="BB140" s="13">
        <f t="shared" si="80"/>
        <v>0</v>
      </c>
      <c r="BC140" s="13">
        <f t="shared" si="81"/>
        <v>0</v>
      </c>
      <c r="BD140" s="13">
        <f t="shared" si="82"/>
        <v>0</v>
      </c>
      <c r="BE140" s="13">
        <f t="shared" si="83"/>
        <v>0</v>
      </c>
      <c r="BF140" s="13" t="str">
        <f>IF(SUM(BB140:BE140)&gt;0,リスト!R$8,".")</f>
        <v>.</v>
      </c>
    </row>
    <row r="141" spans="2:58" ht="24.9" customHeight="1">
      <c r="B141" s="34">
        <f t="shared" si="56"/>
        <v>367</v>
      </c>
      <c r="C141" s="55"/>
      <c r="D141" s="56"/>
      <c r="E141" s="2"/>
      <c r="F141" s="3"/>
      <c r="G141" s="57"/>
      <c r="H141" s="78"/>
      <c r="I141" s="59"/>
      <c r="J141" s="359">
        <f t="shared" si="57"/>
        <v>0</v>
      </c>
      <c r="K141" s="60"/>
      <c r="L141" s="58"/>
      <c r="M141" s="357">
        <f t="shared" si="58"/>
        <v>0</v>
      </c>
      <c r="N141" s="36"/>
      <c r="O141" s="61"/>
      <c r="P141" s="62"/>
      <c r="Q141" s="63"/>
      <c r="R141" s="64"/>
      <c r="S141" s="65"/>
      <c r="T141" s="64"/>
      <c r="U141" s="66"/>
      <c r="V141" s="64"/>
      <c r="W141" s="67"/>
      <c r="X141" s="64"/>
      <c r="Y141" s="68"/>
      <c r="Z141" s="69"/>
      <c r="AA141" s="73" t="str">
        <f t="shared" si="59"/>
        <v>-</v>
      </c>
      <c r="AB141" s="13" t="str">
        <f t="shared" si="60"/>
        <v>-</v>
      </c>
      <c r="AC141" s="13" t="str">
        <f t="shared" si="61"/>
        <v>-</v>
      </c>
      <c r="AD141" s="13">
        <v>367</v>
      </c>
      <c r="AE141" s="43">
        <f t="shared" si="62"/>
        <v>0</v>
      </c>
      <c r="AF141" s="43">
        <f t="shared" si="63"/>
        <v>0</v>
      </c>
      <c r="AG141" s="43">
        <f t="shared" si="64"/>
        <v>0</v>
      </c>
      <c r="AH141" s="43">
        <f t="shared" si="65"/>
        <v>0</v>
      </c>
      <c r="AI141" s="43">
        <f t="shared" si="66"/>
        <v>0</v>
      </c>
      <c r="AJ141" s="43">
        <f t="shared" si="67"/>
        <v>0</v>
      </c>
      <c r="AK141" s="43">
        <f t="shared" si="68"/>
        <v>0</v>
      </c>
      <c r="AL141" s="43">
        <f t="shared" si="69"/>
        <v>0</v>
      </c>
      <c r="AM141" s="43">
        <f t="shared" si="70"/>
        <v>0</v>
      </c>
      <c r="AN141" s="43">
        <f t="shared" si="71"/>
        <v>0</v>
      </c>
      <c r="AO141" s="43" t="str">
        <f>IF(SUM(AE141:AN141)&gt;0,リスト!R$5,".")</f>
        <v>.</v>
      </c>
      <c r="AP141" s="13" t="str">
        <f t="shared" si="72"/>
        <v/>
      </c>
      <c r="AQ141" s="13" t="str">
        <f t="shared" si="73"/>
        <v/>
      </c>
      <c r="AR141" s="13" t="str">
        <f t="shared" si="74"/>
        <v/>
      </c>
      <c r="AS141" s="13" t="str">
        <f t="array" ref="AS141">IFERROR(IF(AND(AP141:AR141=C141),".",リスト!R$6),"--")</f>
        <v>.</v>
      </c>
      <c r="AT141" s="13">
        <f>TEXT(申請企業入力!$O$7&amp;申請企業入力!$P$7&amp;申請企業入力!$Q$7, "0000!/00!/00") * 1</f>
        <v>45260</v>
      </c>
      <c r="AU141" s="13">
        <f>TEXT(申請企業入力!$R$7&amp;申請企業入力!$S$7&amp;申請企業入力!$T$7, "0000!/00!/00") * 1</f>
        <v>45625</v>
      </c>
      <c r="AV141" s="13">
        <f t="shared" si="75"/>
        <v>0</v>
      </c>
      <c r="AW141" s="13">
        <f t="shared" si="76"/>
        <v>1</v>
      </c>
      <c r="AX141" s="13">
        <f t="shared" si="77"/>
        <v>1</v>
      </c>
      <c r="AY141" s="13">
        <f t="shared" si="78"/>
        <v>1</v>
      </c>
      <c r="AZ141" s="13">
        <f t="shared" si="79"/>
        <v>1</v>
      </c>
      <c r="BA141" s="13" t="str">
        <f>IF(SUM(AV141:AZ141)&gt;0,リスト!R$7,".")</f>
        <v>事業期間外の証憑があります</v>
      </c>
      <c r="BB141" s="13">
        <f t="shared" si="80"/>
        <v>0</v>
      </c>
      <c r="BC141" s="13">
        <f t="shared" si="81"/>
        <v>0</v>
      </c>
      <c r="BD141" s="13">
        <f t="shared" si="82"/>
        <v>0</v>
      </c>
      <c r="BE141" s="13">
        <f t="shared" si="83"/>
        <v>0</v>
      </c>
      <c r="BF141" s="13" t="str">
        <f>IF(SUM(BB141:BE141)&gt;0,リスト!R$8,".")</f>
        <v>.</v>
      </c>
    </row>
    <row r="142" spans="2:58" ht="24.9" customHeight="1">
      <c r="B142" s="34">
        <f t="shared" si="56"/>
        <v>366</v>
      </c>
      <c r="C142" s="55"/>
      <c r="D142" s="56"/>
      <c r="E142" s="2"/>
      <c r="F142" s="3"/>
      <c r="G142" s="57"/>
      <c r="H142" s="78"/>
      <c r="I142" s="59"/>
      <c r="J142" s="359">
        <f t="shared" si="57"/>
        <v>0</v>
      </c>
      <c r="K142" s="60"/>
      <c r="L142" s="58"/>
      <c r="M142" s="357">
        <f t="shared" si="58"/>
        <v>0</v>
      </c>
      <c r="N142" s="36"/>
      <c r="O142" s="61"/>
      <c r="P142" s="62"/>
      <c r="Q142" s="63"/>
      <c r="R142" s="64"/>
      <c r="S142" s="65"/>
      <c r="T142" s="64"/>
      <c r="U142" s="66"/>
      <c r="V142" s="64"/>
      <c r="W142" s="67"/>
      <c r="X142" s="64"/>
      <c r="Y142" s="68"/>
      <c r="Z142" s="69"/>
      <c r="AA142" s="73" t="str">
        <f t="shared" si="59"/>
        <v>-</v>
      </c>
      <c r="AB142" s="13" t="str">
        <f t="shared" si="60"/>
        <v>-</v>
      </c>
      <c r="AC142" s="13" t="str">
        <f t="shared" si="61"/>
        <v>-</v>
      </c>
      <c r="AD142" s="13">
        <v>366</v>
      </c>
      <c r="AE142" s="43">
        <f t="shared" si="62"/>
        <v>0</v>
      </c>
      <c r="AF142" s="43">
        <f t="shared" si="63"/>
        <v>0</v>
      </c>
      <c r="AG142" s="43">
        <f t="shared" si="64"/>
        <v>0</v>
      </c>
      <c r="AH142" s="43">
        <f t="shared" si="65"/>
        <v>0</v>
      </c>
      <c r="AI142" s="43">
        <f t="shared" si="66"/>
        <v>0</v>
      </c>
      <c r="AJ142" s="43">
        <f t="shared" si="67"/>
        <v>0</v>
      </c>
      <c r="AK142" s="43">
        <f t="shared" si="68"/>
        <v>0</v>
      </c>
      <c r="AL142" s="43">
        <f t="shared" si="69"/>
        <v>0</v>
      </c>
      <c r="AM142" s="43">
        <f t="shared" si="70"/>
        <v>0</v>
      </c>
      <c r="AN142" s="43">
        <f t="shared" si="71"/>
        <v>0</v>
      </c>
      <c r="AO142" s="43" t="str">
        <f>IF(SUM(AE142:AN142)&gt;0,リスト!R$5,".")</f>
        <v>.</v>
      </c>
      <c r="AP142" s="13" t="str">
        <f t="shared" si="72"/>
        <v/>
      </c>
      <c r="AQ142" s="13" t="str">
        <f t="shared" si="73"/>
        <v/>
      </c>
      <c r="AR142" s="13" t="str">
        <f t="shared" si="74"/>
        <v/>
      </c>
      <c r="AS142" s="13" t="str">
        <f t="array" ref="AS142">IFERROR(IF(AND(AP142:AR142=C142),".",リスト!R$6),"--")</f>
        <v>.</v>
      </c>
      <c r="AT142" s="13">
        <f>TEXT(申請企業入力!$O$7&amp;申請企業入力!$P$7&amp;申請企業入力!$Q$7, "0000!/00!/00") * 1</f>
        <v>45260</v>
      </c>
      <c r="AU142" s="13">
        <f>TEXT(申請企業入力!$R$7&amp;申請企業入力!$S$7&amp;申請企業入力!$T$7, "0000!/00!/00") * 1</f>
        <v>45625</v>
      </c>
      <c r="AV142" s="13">
        <f t="shared" si="75"/>
        <v>0</v>
      </c>
      <c r="AW142" s="13">
        <f t="shared" si="76"/>
        <v>1</v>
      </c>
      <c r="AX142" s="13">
        <f t="shared" si="77"/>
        <v>1</v>
      </c>
      <c r="AY142" s="13">
        <f t="shared" si="78"/>
        <v>1</v>
      </c>
      <c r="AZ142" s="13">
        <f t="shared" si="79"/>
        <v>1</v>
      </c>
      <c r="BA142" s="13" t="str">
        <f>IF(SUM(AV142:AZ142)&gt;0,リスト!R$7,".")</f>
        <v>事業期間外の証憑があります</v>
      </c>
      <c r="BB142" s="13">
        <f t="shared" si="80"/>
        <v>0</v>
      </c>
      <c r="BC142" s="13">
        <f t="shared" si="81"/>
        <v>0</v>
      </c>
      <c r="BD142" s="13">
        <f t="shared" si="82"/>
        <v>0</v>
      </c>
      <c r="BE142" s="13">
        <f t="shared" si="83"/>
        <v>0</v>
      </c>
      <c r="BF142" s="13" t="str">
        <f>IF(SUM(BB142:BE142)&gt;0,リスト!R$8,".")</f>
        <v>.</v>
      </c>
    </row>
    <row r="143" spans="2:58" ht="24.9" customHeight="1">
      <c r="B143" s="34">
        <f t="shared" si="56"/>
        <v>365</v>
      </c>
      <c r="C143" s="55"/>
      <c r="D143" s="56"/>
      <c r="E143" s="2"/>
      <c r="F143" s="3"/>
      <c r="G143" s="57"/>
      <c r="H143" s="78"/>
      <c r="I143" s="59"/>
      <c r="J143" s="359">
        <f t="shared" si="57"/>
        <v>0</v>
      </c>
      <c r="K143" s="60"/>
      <c r="L143" s="58"/>
      <c r="M143" s="357">
        <f t="shared" si="58"/>
        <v>0</v>
      </c>
      <c r="N143" s="36"/>
      <c r="O143" s="61"/>
      <c r="P143" s="62"/>
      <c r="Q143" s="63"/>
      <c r="R143" s="64"/>
      <c r="S143" s="65"/>
      <c r="T143" s="64"/>
      <c r="U143" s="66"/>
      <c r="V143" s="64"/>
      <c r="W143" s="67"/>
      <c r="X143" s="64"/>
      <c r="Y143" s="68"/>
      <c r="Z143" s="69"/>
      <c r="AA143" s="73" t="str">
        <f t="shared" si="59"/>
        <v>-</v>
      </c>
      <c r="AB143" s="13" t="str">
        <f t="shared" si="60"/>
        <v>-</v>
      </c>
      <c r="AC143" s="13" t="str">
        <f t="shared" si="61"/>
        <v>-</v>
      </c>
      <c r="AD143" s="13">
        <v>365</v>
      </c>
      <c r="AE143" s="43">
        <f t="shared" si="62"/>
        <v>0</v>
      </c>
      <c r="AF143" s="43">
        <f t="shared" si="63"/>
        <v>0</v>
      </c>
      <c r="AG143" s="43">
        <f t="shared" si="64"/>
        <v>0</v>
      </c>
      <c r="AH143" s="43">
        <f t="shared" si="65"/>
        <v>0</v>
      </c>
      <c r="AI143" s="43">
        <f t="shared" si="66"/>
        <v>0</v>
      </c>
      <c r="AJ143" s="43">
        <f t="shared" si="67"/>
        <v>0</v>
      </c>
      <c r="AK143" s="43">
        <f t="shared" si="68"/>
        <v>0</v>
      </c>
      <c r="AL143" s="43">
        <f t="shared" si="69"/>
        <v>0</v>
      </c>
      <c r="AM143" s="43">
        <f t="shared" si="70"/>
        <v>0</v>
      </c>
      <c r="AN143" s="43">
        <f t="shared" si="71"/>
        <v>0</v>
      </c>
      <c r="AO143" s="43" t="str">
        <f>IF(SUM(AE143:AN143)&gt;0,リスト!R$5,".")</f>
        <v>.</v>
      </c>
      <c r="AP143" s="13" t="str">
        <f t="shared" si="72"/>
        <v/>
      </c>
      <c r="AQ143" s="13" t="str">
        <f t="shared" si="73"/>
        <v/>
      </c>
      <c r="AR143" s="13" t="str">
        <f t="shared" si="74"/>
        <v/>
      </c>
      <c r="AS143" s="13" t="str">
        <f t="array" ref="AS143">IFERROR(IF(AND(AP143:AR143=C143),".",リスト!R$6),"--")</f>
        <v>.</v>
      </c>
      <c r="AT143" s="13">
        <f>TEXT(申請企業入力!$O$7&amp;申請企業入力!$P$7&amp;申請企業入力!$Q$7, "0000!/00!/00") * 1</f>
        <v>45260</v>
      </c>
      <c r="AU143" s="13">
        <f>TEXT(申請企業入力!$R$7&amp;申請企業入力!$S$7&amp;申請企業入力!$T$7, "0000!/00!/00") * 1</f>
        <v>45625</v>
      </c>
      <c r="AV143" s="13">
        <f t="shared" si="75"/>
        <v>0</v>
      </c>
      <c r="AW143" s="13">
        <f t="shared" si="76"/>
        <v>1</v>
      </c>
      <c r="AX143" s="13">
        <f t="shared" si="77"/>
        <v>1</v>
      </c>
      <c r="AY143" s="13">
        <f t="shared" si="78"/>
        <v>1</v>
      </c>
      <c r="AZ143" s="13">
        <f t="shared" si="79"/>
        <v>1</v>
      </c>
      <c r="BA143" s="13" t="str">
        <f>IF(SUM(AV143:AZ143)&gt;0,リスト!R$7,".")</f>
        <v>事業期間外の証憑があります</v>
      </c>
      <c r="BB143" s="13">
        <f t="shared" si="80"/>
        <v>0</v>
      </c>
      <c r="BC143" s="13">
        <f t="shared" si="81"/>
        <v>0</v>
      </c>
      <c r="BD143" s="13">
        <f t="shared" si="82"/>
        <v>0</v>
      </c>
      <c r="BE143" s="13">
        <f t="shared" si="83"/>
        <v>0</v>
      </c>
      <c r="BF143" s="13" t="str">
        <f>IF(SUM(BB143:BE143)&gt;0,リスト!R$8,".")</f>
        <v>.</v>
      </c>
    </row>
    <row r="144" spans="2:58" ht="24.9" customHeight="1">
      <c r="B144" s="34">
        <f t="shared" si="56"/>
        <v>364</v>
      </c>
      <c r="C144" s="55"/>
      <c r="D144" s="56"/>
      <c r="E144" s="2"/>
      <c r="F144" s="3"/>
      <c r="G144" s="57"/>
      <c r="H144" s="78"/>
      <c r="I144" s="59"/>
      <c r="J144" s="359">
        <f t="shared" si="57"/>
        <v>0</v>
      </c>
      <c r="K144" s="60"/>
      <c r="L144" s="58"/>
      <c r="M144" s="357">
        <f t="shared" si="58"/>
        <v>0</v>
      </c>
      <c r="N144" s="36"/>
      <c r="O144" s="61"/>
      <c r="P144" s="62"/>
      <c r="Q144" s="63"/>
      <c r="R144" s="64"/>
      <c r="S144" s="65"/>
      <c r="T144" s="64"/>
      <c r="U144" s="66"/>
      <c r="V144" s="64"/>
      <c r="W144" s="67"/>
      <c r="X144" s="64"/>
      <c r="Y144" s="68"/>
      <c r="Z144" s="69"/>
      <c r="AA144" s="73" t="str">
        <f t="shared" si="59"/>
        <v>-</v>
      </c>
      <c r="AB144" s="13" t="str">
        <f t="shared" si="60"/>
        <v>-</v>
      </c>
      <c r="AC144" s="13" t="str">
        <f t="shared" si="61"/>
        <v>-</v>
      </c>
      <c r="AD144" s="13">
        <v>364</v>
      </c>
      <c r="AE144" s="43">
        <f t="shared" si="62"/>
        <v>0</v>
      </c>
      <c r="AF144" s="43">
        <f t="shared" si="63"/>
        <v>0</v>
      </c>
      <c r="AG144" s="43">
        <f t="shared" si="64"/>
        <v>0</v>
      </c>
      <c r="AH144" s="43">
        <f t="shared" si="65"/>
        <v>0</v>
      </c>
      <c r="AI144" s="43">
        <f t="shared" si="66"/>
        <v>0</v>
      </c>
      <c r="AJ144" s="43">
        <f t="shared" si="67"/>
        <v>0</v>
      </c>
      <c r="AK144" s="43">
        <f t="shared" si="68"/>
        <v>0</v>
      </c>
      <c r="AL144" s="43">
        <f t="shared" si="69"/>
        <v>0</v>
      </c>
      <c r="AM144" s="43">
        <f t="shared" si="70"/>
        <v>0</v>
      </c>
      <c r="AN144" s="43">
        <f t="shared" si="71"/>
        <v>0</v>
      </c>
      <c r="AO144" s="43" t="str">
        <f>IF(SUM(AE144:AN144)&gt;0,リスト!R$5,".")</f>
        <v>.</v>
      </c>
      <c r="AP144" s="13" t="str">
        <f t="shared" si="72"/>
        <v/>
      </c>
      <c r="AQ144" s="13" t="str">
        <f t="shared" si="73"/>
        <v/>
      </c>
      <c r="AR144" s="13" t="str">
        <f t="shared" si="74"/>
        <v/>
      </c>
      <c r="AS144" s="13" t="str">
        <f t="array" ref="AS144">IFERROR(IF(AND(AP144:AR144=C144),".",リスト!R$6),"--")</f>
        <v>.</v>
      </c>
      <c r="AT144" s="13">
        <f>TEXT(申請企業入力!$O$7&amp;申請企業入力!$P$7&amp;申請企業入力!$Q$7, "0000!/00!/00") * 1</f>
        <v>45260</v>
      </c>
      <c r="AU144" s="13">
        <f>TEXT(申請企業入力!$R$7&amp;申請企業入力!$S$7&amp;申請企業入力!$T$7, "0000!/00!/00") * 1</f>
        <v>45625</v>
      </c>
      <c r="AV144" s="13">
        <f t="shared" si="75"/>
        <v>0</v>
      </c>
      <c r="AW144" s="13">
        <f t="shared" si="76"/>
        <v>1</v>
      </c>
      <c r="AX144" s="13">
        <f t="shared" si="77"/>
        <v>1</v>
      </c>
      <c r="AY144" s="13">
        <f t="shared" si="78"/>
        <v>1</v>
      </c>
      <c r="AZ144" s="13">
        <f t="shared" si="79"/>
        <v>1</v>
      </c>
      <c r="BA144" s="13" t="str">
        <f>IF(SUM(AV144:AZ144)&gt;0,リスト!R$7,".")</f>
        <v>事業期間外の証憑があります</v>
      </c>
      <c r="BB144" s="13">
        <f t="shared" si="80"/>
        <v>0</v>
      </c>
      <c r="BC144" s="13">
        <f t="shared" si="81"/>
        <v>0</v>
      </c>
      <c r="BD144" s="13">
        <f t="shared" si="82"/>
        <v>0</v>
      </c>
      <c r="BE144" s="13">
        <f t="shared" si="83"/>
        <v>0</v>
      </c>
      <c r="BF144" s="13" t="str">
        <f>IF(SUM(BB144:BE144)&gt;0,リスト!R$8,".")</f>
        <v>.</v>
      </c>
    </row>
    <row r="145" spans="2:58" ht="24.9" customHeight="1">
      <c r="B145" s="34">
        <f t="shared" si="56"/>
        <v>363</v>
      </c>
      <c r="C145" s="55"/>
      <c r="D145" s="56"/>
      <c r="E145" s="2"/>
      <c r="F145" s="3"/>
      <c r="G145" s="57"/>
      <c r="H145" s="78"/>
      <c r="I145" s="59"/>
      <c r="J145" s="359">
        <f t="shared" si="57"/>
        <v>0</v>
      </c>
      <c r="K145" s="60"/>
      <c r="L145" s="58"/>
      <c r="M145" s="357">
        <f t="shared" si="58"/>
        <v>0</v>
      </c>
      <c r="N145" s="36"/>
      <c r="O145" s="61"/>
      <c r="P145" s="62"/>
      <c r="Q145" s="63"/>
      <c r="R145" s="64"/>
      <c r="S145" s="65"/>
      <c r="T145" s="64"/>
      <c r="U145" s="66"/>
      <c r="V145" s="64"/>
      <c r="W145" s="67"/>
      <c r="X145" s="64"/>
      <c r="Y145" s="68"/>
      <c r="Z145" s="69"/>
      <c r="AA145" s="73" t="str">
        <f t="shared" si="59"/>
        <v>-</v>
      </c>
      <c r="AB145" s="13" t="str">
        <f t="shared" si="60"/>
        <v>-</v>
      </c>
      <c r="AC145" s="13" t="str">
        <f t="shared" si="61"/>
        <v>-</v>
      </c>
      <c r="AD145" s="13">
        <v>363</v>
      </c>
      <c r="AE145" s="43">
        <f t="shared" si="62"/>
        <v>0</v>
      </c>
      <c r="AF145" s="43">
        <f t="shared" si="63"/>
        <v>0</v>
      </c>
      <c r="AG145" s="43">
        <f t="shared" si="64"/>
        <v>0</v>
      </c>
      <c r="AH145" s="43">
        <f t="shared" si="65"/>
        <v>0</v>
      </c>
      <c r="AI145" s="43">
        <f t="shared" si="66"/>
        <v>0</v>
      </c>
      <c r="AJ145" s="43">
        <f t="shared" si="67"/>
        <v>0</v>
      </c>
      <c r="AK145" s="43">
        <f t="shared" si="68"/>
        <v>0</v>
      </c>
      <c r="AL145" s="43">
        <f t="shared" si="69"/>
        <v>0</v>
      </c>
      <c r="AM145" s="43">
        <f t="shared" si="70"/>
        <v>0</v>
      </c>
      <c r="AN145" s="43">
        <f t="shared" si="71"/>
        <v>0</v>
      </c>
      <c r="AO145" s="43" t="str">
        <f>IF(SUM(AE145:AN145)&gt;0,リスト!R$5,".")</f>
        <v>.</v>
      </c>
      <c r="AP145" s="13" t="str">
        <f t="shared" si="72"/>
        <v/>
      </c>
      <c r="AQ145" s="13" t="str">
        <f t="shared" si="73"/>
        <v/>
      </c>
      <c r="AR145" s="13" t="str">
        <f t="shared" si="74"/>
        <v/>
      </c>
      <c r="AS145" s="13" t="str">
        <f t="array" ref="AS145">IFERROR(IF(AND(AP145:AR145=C145),".",リスト!R$6),"--")</f>
        <v>.</v>
      </c>
      <c r="AT145" s="13">
        <f>TEXT(申請企業入力!$O$7&amp;申請企業入力!$P$7&amp;申請企業入力!$Q$7, "0000!/00!/00") * 1</f>
        <v>45260</v>
      </c>
      <c r="AU145" s="13">
        <f>TEXT(申請企業入力!$R$7&amp;申請企業入力!$S$7&amp;申請企業入力!$T$7, "0000!/00!/00") * 1</f>
        <v>45625</v>
      </c>
      <c r="AV145" s="13">
        <f t="shared" si="75"/>
        <v>0</v>
      </c>
      <c r="AW145" s="13">
        <f t="shared" si="76"/>
        <v>1</v>
      </c>
      <c r="AX145" s="13">
        <f t="shared" si="77"/>
        <v>1</v>
      </c>
      <c r="AY145" s="13">
        <f t="shared" si="78"/>
        <v>1</v>
      </c>
      <c r="AZ145" s="13">
        <f t="shared" si="79"/>
        <v>1</v>
      </c>
      <c r="BA145" s="13" t="str">
        <f>IF(SUM(AV145:AZ145)&gt;0,リスト!R$7,".")</f>
        <v>事業期間外の証憑があります</v>
      </c>
      <c r="BB145" s="13">
        <f t="shared" si="80"/>
        <v>0</v>
      </c>
      <c r="BC145" s="13">
        <f t="shared" si="81"/>
        <v>0</v>
      </c>
      <c r="BD145" s="13">
        <f t="shared" si="82"/>
        <v>0</v>
      </c>
      <c r="BE145" s="13">
        <f t="shared" si="83"/>
        <v>0</v>
      </c>
      <c r="BF145" s="13" t="str">
        <f>IF(SUM(BB145:BE145)&gt;0,リスト!R$8,".")</f>
        <v>.</v>
      </c>
    </row>
    <row r="146" spans="2:58" ht="24.9" customHeight="1">
      <c r="B146" s="34">
        <f t="shared" si="56"/>
        <v>362</v>
      </c>
      <c r="C146" s="55"/>
      <c r="D146" s="56"/>
      <c r="E146" s="2"/>
      <c r="F146" s="3"/>
      <c r="G146" s="57"/>
      <c r="H146" s="78"/>
      <c r="I146" s="59"/>
      <c r="J146" s="359">
        <f t="shared" si="57"/>
        <v>0</v>
      </c>
      <c r="K146" s="60"/>
      <c r="L146" s="58"/>
      <c r="M146" s="357">
        <f t="shared" si="58"/>
        <v>0</v>
      </c>
      <c r="N146" s="36"/>
      <c r="O146" s="61"/>
      <c r="P146" s="62"/>
      <c r="Q146" s="63"/>
      <c r="R146" s="64"/>
      <c r="S146" s="65"/>
      <c r="T146" s="64"/>
      <c r="U146" s="66"/>
      <c r="V146" s="64"/>
      <c r="W146" s="67"/>
      <c r="X146" s="64"/>
      <c r="Y146" s="68"/>
      <c r="Z146" s="69"/>
      <c r="AA146" s="73" t="str">
        <f t="shared" si="59"/>
        <v>-</v>
      </c>
      <c r="AB146" s="13" t="str">
        <f t="shared" si="60"/>
        <v>-</v>
      </c>
      <c r="AC146" s="13" t="str">
        <f t="shared" si="61"/>
        <v>-</v>
      </c>
      <c r="AD146" s="13">
        <v>362</v>
      </c>
      <c r="AE146" s="43">
        <f t="shared" si="62"/>
        <v>0</v>
      </c>
      <c r="AF146" s="43">
        <f t="shared" si="63"/>
        <v>0</v>
      </c>
      <c r="AG146" s="43">
        <f t="shared" si="64"/>
        <v>0</v>
      </c>
      <c r="AH146" s="43">
        <f t="shared" si="65"/>
        <v>0</v>
      </c>
      <c r="AI146" s="43">
        <f t="shared" si="66"/>
        <v>0</v>
      </c>
      <c r="AJ146" s="43">
        <f t="shared" si="67"/>
        <v>0</v>
      </c>
      <c r="AK146" s="43">
        <f t="shared" si="68"/>
        <v>0</v>
      </c>
      <c r="AL146" s="43">
        <f t="shared" si="69"/>
        <v>0</v>
      </c>
      <c r="AM146" s="43">
        <f t="shared" si="70"/>
        <v>0</v>
      </c>
      <c r="AN146" s="43">
        <f t="shared" si="71"/>
        <v>0</v>
      </c>
      <c r="AO146" s="43" t="str">
        <f>IF(SUM(AE146:AN146)&gt;0,リスト!R$5,".")</f>
        <v>.</v>
      </c>
      <c r="AP146" s="13" t="str">
        <f t="shared" si="72"/>
        <v/>
      </c>
      <c r="AQ146" s="13" t="str">
        <f t="shared" si="73"/>
        <v/>
      </c>
      <c r="AR146" s="13" t="str">
        <f t="shared" si="74"/>
        <v/>
      </c>
      <c r="AS146" s="13" t="str">
        <f t="array" ref="AS146">IFERROR(IF(AND(AP146:AR146=C146),".",リスト!R$6),"--")</f>
        <v>.</v>
      </c>
      <c r="AT146" s="13">
        <f>TEXT(申請企業入力!$O$7&amp;申請企業入力!$P$7&amp;申請企業入力!$Q$7, "0000!/00!/00") * 1</f>
        <v>45260</v>
      </c>
      <c r="AU146" s="13">
        <f>TEXT(申請企業入力!$R$7&amp;申請企業入力!$S$7&amp;申請企業入力!$T$7, "0000!/00!/00") * 1</f>
        <v>45625</v>
      </c>
      <c r="AV146" s="13">
        <f t="shared" si="75"/>
        <v>0</v>
      </c>
      <c r="AW146" s="13">
        <f t="shared" si="76"/>
        <v>1</v>
      </c>
      <c r="AX146" s="13">
        <f t="shared" si="77"/>
        <v>1</v>
      </c>
      <c r="AY146" s="13">
        <f t="shared" si="78"/>
        <v>1</v>
      </c>
      <c r="AZ146" s="13">
        <f t="shared" si="79"/>
        <v>1</v>
      </c>
      <c r="BA146" s="13" t="str">
        <f>IF(SUM(AV146:AZ146)&gt;0,リスト!R$7,".")</f>
        <v>事業期間外の証憑があります</v>
      </c>
      <c r="BB146" s="13">
        <f t="shared" si="80"/>
        <v>0</v>
      </c>
      <c r="BC146" s="13">
        <f t="shared" si="81"/>
        <v>0</v>
      </c>
      <c r="BD146" s="13">
        <f t="shared" si="82"/>
        <v>0</v>
      </c>
      <c r="BE146" s="13">
        <f t="shared" si="83"/>
        <v>0</v>
      </c>
      <c r="BF146" s="13" t="str">
        <f>IF(SUM(BB146:BE146)&gt;0,リスト!R$8,".")</f>
        <v>.</v>
      </c>
    </row>
    <row r="147" spans="2:58" ht="24.9" customHeight="1">
      <c r="B147" s="34">
        <f t="shared" si="56"/>
        <v>361</v>
      </c>
      <c r="C147" s="55"/>
      <c r="D147" s="56"/>
      <c r="E147" s="2"/>
      <c r="F147" s="3"/>
      <c r="G147" s="57"/>
      <c r="H147" s="78"/>
      <c r="I147" s="59"/>
      <c r="J147" s="359">
        <f t="shared" si="57"/>
        <v>0</v>
      </c>
      <c r="K147" s="60"/>
      <c r="L147" s="58"/>
      <c r="M147" s="357">
        <f t="shared" si="58"/>
        <v>0</v>
      </c>
      <c r="N147" s="36"/>
      <c r="O147" s="61"/>
      <c r="P147" s="62"/>
      <c r="Q147" s="63"/>
      <c r="R147" s="64"/>
      <c r="S147" s="65"/>
      <c r="T147" s="64"/>
      <c r="U147" s="66"/>
      <c r="V147" s="64"/>
      <c r="W147" s="67"/>
      <c r="X147" s="64"/>
      <c r="Y147" s="68"/>
      <c r="Z147" s="69"/>
      <c r="AA147" s="73" t="str">
        <f t="shared" si="59"/>
        <v>-</v>
      </c>
      <c r="AB147" s="13" t="str">
        <f t="shared" si="60"/>
        <v>-</v>
      </c>
      <c r="AC147" s="13" t="str">
        <f t="shared" si="61"/>
        <v>-</v>
      </c>
      <c r="AD147" s="13">
        <v>361</v>
      </c>
      <c r="AE147" s="43">
        <f t="shared" si="62"/>
        <v>0</v>
      </c>
      <c r="AF147" s="43">
        <f t="shared" si="63"/>
        <v>0</v>
      </c>
      <c r="AG147" s="43">
        <f t="shared" si="64"/>
        <v>0</v>
      </c>
      <c r="AH147" s="43">
        <f t="shared" si="65"/>
        <v>0</v>
      </c>
      <c r="AI147" s="43">
        <f t="shared" si="66"/>
        <v>0</v>
      </c>
      <c r="AJ147" s="43">
        <f t="shared" si="67"/>
        <v>0</v>
      </c>
      <c r="AK147" s="43">
        <f t="shared" si="68"/>
        <v>0</v>
      </c>
      <c r="AL147" s="43">
        <f t="shared" si="69"/>
        <v>0</v>
      </c>
      <c r="AM147" s="43">
        <f t="shared" si="70"/>
        <v>0</v>
      </c>
      <c r="AN147" s="43">
        <f t="shared" si="71"/>
        <v>0</v>
      </c>
      <c r="AO147" s="43" t="str">
        <f>IF(SUM(AE147:AN147)&gt;0,リスト!R$5,".")</f>
        <v>.</v>
      </c>
      <c r="AP147" s="13" t="str">
        <f t="shared" si="72"/>
        <v/>
      </c>
      <c r="AQ147" s="13" t="str">
        <f t="shared" si="73"/>
        <v/>
      </c>
      <c r="AR147" s="13" t="str">
        <f t="shared" si="74"/>
        <v/>
      </c>
      <c r="AS147" s="13" t="str">
        <f t="array" ref="AS147">IFERROR(IF(AND(AP147:AR147=C147),".",リスト!R$6),"--")</f>
        <v>.</v>
      </c>
      <c r="AT147" s="13">
        <f>TEXT(申請企業入力!$O$7&amp;申請企業入力!$P$7&amp;申請企業入力!$Q$7, "0000!/00!/00") * 1</f>
        <v>45260</v>
      </c>
      <c r="AU147" s="13">
        <f>TEXT(申請企業入力!$R$7&amp;申請企業入力!$S$7&amp;申請企業入力!$T$7, "0000!/00!/00") * 1</f>
        <v>45625</v>
      </c>
      <c r="AV147" s="13">
        <f t="shared" si="75"/>
        <v>0</v>
      </c>
      <c r="AW147" s="13">
        <f t="shared" si="76"/>
        <v>1</v>
      </c>
      <c r="AX147" s="13">
        <f t="shared" si="77"/>
        <v>1</v>
      </c>
      <c r="AY147" s="13">
        <f t="shared" si="78"/>
        <v>1</v>
      </c>
      <c r="AZ147" s="13">
        <f t="shared" si="79"/>
        <v>1</v>
      </c>
      <c r="BA147" s="13" t="str">
        <f>IF(SUM(AV147:AZ147)&gt;0,リスト!R$7,".")</f>
        <v>事業期間外の証憑があります</v>
      </c>
      <c r="BB147" s="13">
        <f t="shared" si="80"/>
        <v>0</v>
      </c>
      <c r="BC147" s="13">
        <f t="shared" si="81"/>
        <v>0</v>
      </c>
      <c r="BD147" s="13">
        <f t="shared" si="82"/>
        <v>0</v>
      </c>
      <c r="BE147" s="13">
        <f t="shared" si="83"/>
        <v>0</v>
      </c>
      <c r="BF147" s="13" t="str">
        <f>IF(SUM(BB147:BE147)&gt;0,リスト!R$8,".")</f>
        <v>.</v>
      </c>
    </row>
    <row r="148" spans="2:58" ht="24.9" customHeight="1">
      <c r="B148" s="34">
        <f t="shared" si="56"/>
        <v>360</v>
      </c>
      <c r="C148" s="55"/>
      <c r="D148" s="56"/>
      <c r="E148" s="2"/>
      <c r="F148" s="3"/>
      <c r="G148" s="57"/>
      <c r="H148" s="78"/>
      <c r="I148" s="59"/>
      <c r="J148" s="359">
        <f t="shared" si="57"/>
        <v>0</v>
      </c>
      <c r="K148" s="60"/>
      <c r="L148" s="58"/>
      <c r="M148" s="357">
        <f t="shared" si="58"/>
        <v>0</v>
      </c>
      <c r="N148" s="36"/>
      <c r="O148" s="61"/>
      <c r="P148" s="62"/>
      <c r="Q148" s="63"/>
      <c r="R148" s="64"/>
      <c r="S148" s="65"/>
      <c r="T148" s="64"/>
      <c r="U148" s="66"/>
      <c r="V148" s="64"/>
      <c r="W148" s="67"/>
      <c r="X148" s="64"/>
      <c r="Y148" s="68"/>
      <c r="Z148" s="69"/>
      <c r="AA148" s="73" t="str">
        <f t="shared" si="59"/>
        <v>-</v>
      </c>
      <c r="AB148" s="13" t="str">
        <f t="shared" si="60"/>
        <v>-</v>
      </c>
      <c r="AC148" s="13" t="str">
        <f t="shared" si="61"/>
        <v>-</v>
      </c>
      <c r="AD148" s="13">
        <v>360</v>
      </c>
      <c r="AE148" s="43">
        <f t="shared" si="62"/>
        <v>0</v>
      </c>
      <c r="AF148" s="43">
        <f t="shared" si="63"/>
        <v>0</v>
      </c>
      <c r="AG148" s="43">
        <f t="shared" si="64"/>
        <v>0</v>
      </c>
      <c r="AH148" s="43">
        <f t="shared" si="65"/>
        <v>0</v>
      </c>
      <c r="AI148" s="43">
        <f t="shared" si="66"/>
        <v>0</v>
      </c>
      <c r="AJ148" s="43">
        <f t="shared" si="67"/>
        <v>0</v>
      </c>
      <c r="AK148" s="43">
        <f t="shared" si="68"/>
        <v>0</v>
      </c>
      <c r="AL148" s="43">
        <f t="shared" si="69"/>
        <v>0</v>
      </c>
      <c r="AM148" s="43">
        <f t="shared" si="70"/>
        <v>0</v>
      </c>
      <c r="AN148" s="43">
        <f t="shared" si="71"/>
        <v>0</v>
      </c>
      <c r="AO148" s="43" t="str">
        <f>IF(SUM(AE148:AN148)&gt;0,リスト!R$5,".")</f>
        <v>.</v>
      </c>
      <c r="AP148" s="13" t="str">
        <f t="shared" si="72"/>
        <v/>
      </c>
      <c r="AQ148" s="13" t="str">
        <f t="shared" si="73"/>
        <v/>
      </c>
      <c r="AR148" s="13" t="str">
        <f t="shared" si="74"/>
        <v/>
      </c>
      <c r="AS148" s="13" t="str">
        <f t="array" ref="AS148">IFERROR(IF(AND(AP148:AR148=C148),".",リスト!R$6),"--")</f>
        <v>.</v>
      </c>
      <c r="AT148" s="13">
        <f>TEXT(申請企業入力!$O$7&amp;申請企業入力!$P$7&amp;申請企業入力!$Q$7, "0000!/00!/00") * 1</f>
        <v>45260</v>
      </c>
      <c r="AU148" s="13">
        <f>TEXT(申請企業入力!$R$7&amp;申請企業入力!$S$7&amp;申請企業入力!$T$7, "0000!/00!/00") * 1</f>
        <v>45625</v>
      </c>
      <c r="AV148" s="13">
        <f t="shared" si="75"/>
        <v>0</v>
      </c>
      <c r="AW148" s="13">
        <f t="shared" si="76"/>
        <v>1</v>
      </c>
      <c r="AX148" s="13">
        <f t="shared" si="77"/>
        <v>1</v>
      </c>
      <c r="AY148" s="13">
        <f t="shared" si="78"/>
        <v>1</v>
      </c>
      <c r="AZ148" s="13">
        <f t="shared" si="79"/>
        <v>1</v>
      </c>
      <c r="BA148" s="13" t="str">
        <f>IF(SUM(AV148:AZ148)&gt;0,リスト!R$7,".")</f>
        <v>事業期間外の証憑があります</v>
      </c>
      <c r="BB148" s="13">
        <f t="shared" si="80"/>
        <v>0</v>
      </c>
      <c r="BC148" s="13">
        <f t="shared" si="81"/>
        <v>0</v>
      </c>
      <c r="BD148" s="13">
        <f t="shared" si="82"/>
        <v>0</v>
      </c>
      <c r="BE148" s="13">
        <f t="shared" si="83"/>
        <v>0</v>
      </c>
      <c r="BF148" s="13" t="str">
        <f>IF(SUM(BB148:BE148)&gt;0,リスト!R$8,".")</f>
        <v>.</v>
      </c>
    </row>
    <row r="149" spans="2:58" ht="24.9" customHeight="1">
      <c r="B149" s="34">
        <f t="shared" si="56"/>
        <v>359</v>
      </c>
      <c r="C149" s="55"/>
      <c r="D149" s="56"/>
      <c r="E149" s="2"/>
      <c r="F149" s="3"/>
      <c r="G149" s="57"/>
      <c r="H149" s="78"/>
      <c r="I149" s="59"/>
      <c r="J149" s="359">
        <f t="shared" si="57"/>
        <v>0</v>
      </c>
      <c r="K149" s="60"/>
      <c r="L149" s="58"/>
      <c r="M149" s="357">
        <f t="shared" si="58"/>
        <v>0</v>
      </c>
      <c r="N149" s="36"/>
      <c r="O149" s="61"/>
      <c r="P149" s="62"/>
      <c r="Q149" s="63"/>
      <c r="R149" s="64"/>
      <c r="S149" s="65"/>
      <c r="T149" s="64"/>
      <c r="U149" s="66"/>
      <c r="V149" s="64"/>
      <c r="W149" s="67"/>
      <c r="X149" s="64"/>
      <c r="Y149" s="68"/>
      <c r="Z149" s="69"/>
      <c r="AA149" s="73" t="str">
        <f t="shared" si="59"/>
        <v>-</v>
      </c>
      <c r="AB149" s="13" t="str">
        <f t="shared" si="60"/>
        <v>-</v>
      </c>
      <c r="AC149" s="13" t="str">
        <f t="shared" si="61"/>
        <v>-</v>
      </c>
      <c r="AD149" s="13">
        <v>359</v>
      </c>
      <c r="AE149" s="43">
        <f t="shared" si="62"/>
        <v>0</v>
      </c>
      <c r="AF149" s="43">
        <f t="shared" si="63"/>
        <v>0</v>
      </c>
      <c r="AG149" s="43">
        <f t="shared" si="64"/>
        <v>0</v>
      </c>
      <c r="AH149" s="43">
        <f t="shared" si="65"/>
        <v>0</v>
      </c>
      <c r="AI149" s="43">
        <f t="shared" si="66"/>
        <v>0</v>
      </c>
      <c r="AJ149" s="43">
        <f t="shared" si="67"/>
        <v>0</v>
      </c>
      <c r="AK149" s="43">
        <f t="shared" si="68"/>
        <v>0</v>
      </c>
      <c r="AL149" s="43">
        <f t="shared" si="69"/>
        <v>0</v>
      </c>
      <c r="AM149" s="43">
        <f t="shared" si="70"/>
        <v>0</v>
      </c>
      <c r="AN149" s="43">
        <f t="shared" si="71"/>
        <v>0</v>
      </c>
      <c r="AO149" s="43" t="str">
        <f>IF(SUM(AE149:AN149)&gt;0,リスト!R$5,".")</f>
        <v>.</v>
      </c>
      <c r="AP149" s="13" t="str">
        <f t="shared" si="72"/>
        <v/>
      </c>
      <c r="AQ149" s="13" t="str">
        <f t="shared" si="73"/>
        <v/>
      </c>
      <c r="AR149" s="13" t="str">
        <f t="shared" si="74"/>
        <v/>
      </c>
      <c r="AS149" s="13" t="str">
        <f t="array" ref="AS149">IFERROR(IF(AND(AP149:AR149=C149),".",リスト!R$6),"--")</f>
        <v>.</v>
      </c>
      <c r="AT149" s="13">
        <f>TEXT(申請企業入力!$O$7&amp;申請企業入力!$P$7&amp;申請企業入力!$Q$7, "0000!/00!/00") * 1</f>
        <v>45260</v>
      </c>
      <c r="AU149" s="13">
        <f>TEXT(申請企業入力!$R$7&amp;申請企業入力!$S$7&amp;申請企業入力!$T$7, "0000!/00!/00") * 1</f>
        <v>45625</v>
      </c>
      <c r="AV149" s="13">
        <f t="shared" si="75"/>
        <v>0</v>
      </c>
      <c r="AW149" s="13">
        <f t="shared" si="76"/>
        <v>1</v>
      </c>
      <c r="AX149" s="13">
        <f t="shared" si="77"/>
        <v>1</v>
      </c>
      <c r="AY149" s="13">
        <f t="shared" si="78"/>
        <v>1</v>
      </c>
      <c r="AZ149" s="13">
        <f t="shared" si="79"/>
        <v>1</v>
      </c>
      <c r="BA149" s="13" t="str">
        <f>IF(SUM(AV149:AZ149)&gt;0,リスト!R$7,".")</f>
        <v>事業期間外の証憑があります</v>
      </c>
      <c r="BB149" s="13">
        <f t="shared" si="80"/>
        <v>0</v>
      </c>
      <c r="BC149" s="13">
        <f t="shared" si="81"/>
        <v>0</v>
      </c>
      <c r="BD149" s="13">
        <f t="shared" si="82"/>
        <v>0</v>
      </c>
      <c r="BE149" s="13">
        <f t="shared" si="83"/>
        <v>0</v>
      </c>
      <c r="BF149" s="13" t="str">
        <f>IF(SUM(BB149:BE149)&gt;0,リスト!R$8,".")</f>
        <v>.</v>
      </c>
    </row>
    <row r="150" spans="2:58" ht="24.9" customHeight="1">
      <c r="B150" s="34">
        <f t="shared" si="56"/>
        <v>358</v>
      </c>
      <c r="C150" s="55"/>
      <c r="D150" s="56"/>
      <c r="E150" s="2"/>
      <c r="F150" s="3"/>
      <c r="G150" s="57"/>
      <c r="H150" s="78"/>
      <c r="I150" s="59"/>
      <c r="J150" s="359">
        <f t="shared" si="57"/>
        <v>0</v>
      </c>
      <c r="K150" s="60"/>
      <c r="L150" s="58"/>
      <c r="M150" s="357">
        <f t="shared" si="58"/>
        <v>0</v>
      </c>
      <c r="N150" s="36"/>
      <c r="O150" s="61"/>
      <c r="P150" s="62"/>
      <c r="Q150" s="63"/>
      <c r="R150" s="64"/>
      <c r="S150" s="65"/>
      <c r="T150" s="64"/>
      <c r="U150" s="66"/>
      <c r="V150" s="64"/>
      <c r="W150" s="67"/>
      <c r="X150" s="64"/>
      <c r="Y150" s="68"/>
      <c r="Z150" s="69"/>
      <c r="AA150" s="73" t="str">
        <f t="shared" si="59"/>
        <v>-</v>
      </c>
      <c r="AB150" s="13" t="str">
        <f t="shared" si="60"/>
        <v>-</v>
      </c>
      <c r="AC150" s="13" t="str">
        <f t="shared" si="61"/>
        <v>-</v>
      </c>
      <c r="AD150" s="13">
        <v>358</v>
      </c>
      <c r="AE150" s="43">
        <f t="shared" si="62"/>
        <v>0</v>
      </c>
      <c r="AF150" s="43">
        <f t="shared" si="63"/>
        <v>0</v>
      </c>
      <c r="AG150" s="43">
        <f t="shared" si="64"/>
        <v>0</v>
      </c>
      <c r="AH150" s="43">
        <f t="shared" si="65"/>
        <v>0</v>
      </c>
      <c r="AI150" s="43">
        <f t="shared" si="66"/>
        <v>0</v>
      </c>
      <c r="AJ150" s="43">
        <f t="shared" si="67"/>
        <v>0</v>
      </c>
      <c r="AK150" s="43">
        <f t="shared" si="68"/>
        <v>0</v>
      </c>
      <c r="AL150" s="43">
        <f t="shared" si="69"/>
        <v>0</v>
      </c>
      <c r="AM150" s="43">
        <f t="shared" si="70"/>
        <v>0</v>
      </c>
      <c r="AN150" s="43">
        <f t="shared" si="71"/>
        <v>0</v>
      </c>
      <c r="AO150" s="43" t="str">
        <f>IF(SUM(AE150:AN150)&gt;0,リスト!R$5,".")</f>
        <v>.</v>
      </c>
      <c r="AP150" s="13" t="str">
        <f t="shared" si="72"/>
        <v/>
      </c>
      <c r="AQ150" s="13" t="str">
        <f t="shared" si="73"/>
        <v/>
      </c>
      <c r="AR150" s="13" t="str">
        <f t="shared" si="74"/>
        <v/>
      </c>
      <c r="AS150" s="13" t="str">
        <f t="array" ref="AS150">IFERROR(IF(AND(AP150:AR150=C150),".",リスト!R$6),"--")</f>
        <v>.</v>
      </c>
      <c r="AT150" s="13">
        <f>TEXT(申請企業入力!$O$7&amp;申請企業入力!$P$7&amp;申請企業入力!$Q$7, "0000!/00!/00") * 1</f>
        <v>45260</v>
      </c>
      <c r="AU150" s="13">
        <f>TEXT(申請企業入力!$R$7&amp;申請企業入力!$S$7&amp;申請企業入力!$T$7, "0000!/00!/00") * 1</f>
        <v>45625</v>
      </c>
      <c r="AV150" s="13">
        <f t="shared" si="75"/>
        <v>0</v>
      </c>
      <c r="AW150" s="13">
        <f t="shared" si="76"/>
        <v>1</v>
      </c>
      <c r="AX150" s="13">
        <f t="shared" si="77"/>
        <v>1</v>
      </c>
      <c r="AY150" s="13">
        <f t="shared" si="78"/>
        <v>1</v>
      </c>
      <c r="AZ150" s="13">
        <f t="shared" si="79"/>
        <v>1</v>
      </c>
      <c r="BA150" s="13" t="str">
        <f>IF(SUM(AV150:AZ150)&gt;0,リスト!R$7,".")</f>
        <v>事業期間外の証憑があります</v>
      </c>
      <c r="BB150" s="13">
        <f t="shared" si="80"/>
        <v>0</v>
      </c>
      <c r="BC150" s="13">
        <f t="shared" si="81"/>
        <v>0</v>
      </c>
      <c r="BD150" s="13">
        <f t="shared" si="82"/>
        <v>0</v>
      </c>
      <c r="BE150" s="13">
        <f t="shared" si="83"/>
        <v>0</v>
      </c>
      <c r="BF150" s="13" t="str">
        <f>IF(SUM(BB150:BE150)&gt;0,リスト!R$8,".")</f>
        <v>.</v>
      </c>
    </row>
    <row r="151" spans="2:58" ht="24.9" customHeight="1">
      <c r="B151" s="34">
        <f t="shared" si="56"/>
        <v>357</v>
      </c>
      <c r="C151" s="55"/>
      <c r="D151" s="56"/>
      <c r="E151" s="2"/>
      <c r="F151" s="3"/>
      <c r="G151" s="57"/>
      <c r="H151" s="78"/>
      <c r="I151" s="59"/>
      <c r="J151" s="359">
        <f t="shared" si="57"/>
        <v>0</v>
      </c>
      <c r="K151" s="60"/>
      <c r="L151" s="58"/>
      <c r="M151" s="357">
        <f t="shared" si="58"/>
        <v>0</v>
      </c>
      <c r="N151" s="36"/>
      <c r="O151" s="61"/>
      <c r="P151" s="62"/>
      <c r="Q151" s="63"/>
      <c r="R151" s="64"/>
      <c r="S151" s="65"/>
      <c r="T151" s="64"/>
      <c r="U151" s="66"/>
      <c r="V151" s="64"/>
      <c r="W151" s="67"/>
      <c r="X151" s="64"/>
      <c r="Y151" s="68"/>
      <c r="Z151" s="69"/>
      <c r="AA151" s="73" t="str">
        <f t="shared" si="59"/>
        <v>-</v>
      </c>
      <c r="AB151" s="13" t="str">
        <f t="shared" si="60"/>
        <v>-</v>
      </c>
      <c r="AC151" s="13" t="str">
        <f t="shared" si="61"/>
        <v>-</v>
      </c>
      <c r="AD151" s="13">
        <v>357</v>
      </c>
      <c r="AE151" s="43">
        <f t="shared" si="62"/>
        <v>0</v>
      </c>
      <c r="AF151" s="43">
        <f t="shared" si="63"/>
        <v>0</v>
      </c>
      <c r="AG151" s="43">
        <f t="shared" si="64"/>
        <v>0</v>
      </c>
      <c r="AH151" s="43">
        <f t="shared" si="65"/>
        <v>0</v>
      </c>
      <c r="AI151" s="43">
        <f t="shared" si="66"/>
        <v>0</v>
      </c>
      <c r="AJ151" s="43">
        <f t="shared" si="67"/>
        <v>0</v>
      </c>
      <c r="AK151" s="43">
        <f t="shared" si="68"/>
        <v>0</v>
      </c>
      <c r="AL151" s="43">
        <f t="shared" si="69"/>
        <v>0</v>
      </c>
      <c r="AM151" s="43">
        <f t="shared" si="70"/>
        <v>0</v>
      </c>
      <c r="AN151" s="43">
        <f t="shared" si="71"/>
        <v>0</v>
      </c>
      <c r="AO151" s="43" t="str">
        <f>IF(SUM(AE151:AN151)&gt;0,リスト!R$5,".")</f>
        <v>.</v>
      </c>
      <c r="AP151" s="13" t="str">
        <f t="shared" si="72"/>
        <v/>
      </c>
      <c r="AQ151" s="13" t="str">
        <f t="shared" si="73"/>
        <v/>
      </c>
      <c r="AR151" s="13" t="str">
        <f t="shared" si="74"/>
        <v/>
      </c>
      <c r="AS151" s="13" t="str">
        <f t="array" ref="AS151">IFERROR(IF(AND(AP151:AR151=C151),".",リスト!R$6),"--")</f>
        <v>.</v>
      </c>
      <c r="AT151" s="13">
        <f>TEXT(申請企業入力!$O$7&amp;申請企業入力!$P$7&amp;申請企業入力!$Q$7, "0000!/00!/00") * 1</f>
        <v>45260</v>
      </c>
      <c r="AU151" s="13">
        <f>TEXT(申請企業入力!$R$7&amp;申請企業入力!$S$7&amp;申請企業入力!$T$7, "0000!/00!/00") * 1</f>
        <v>45625</v>
      </c>
      <c r="AV151" s="13">
        <f t="shared" si="75"/>
        <v>0</v>
      </c>
      <c r="AW151" s="13">
        <f t="shared" si="76"/>
        <v>1</v>
      </c>
      <c r="AX151" s="13">
        <f t="shared" si="77"/>
        <v>1</v>
      </c>
      <c r="AY151" s="13">
        <f t="shared" si="78"/>
        <v>1</v>
      </c>
      <c r="AZ151" s="13">
        <f t="shared" si="79"/>
        <v>1</v>
      </c>
      <c r="BA151" s="13" t="str">
        <f>IF(SUM(AV151:AZ151)&gt;0,リスト!R$7,".")</f>
        <v>事業期間外の証憑があります</v>
      </c>
      <c r="BB151" s="13">
        <f t="shared" si="80"/>
        <v>0</v>
      </c>
      <c r="BC151" s="13">
        <f t="shared" si="81"/>
        <v>0</v>
      </c>
      <c r="BD151" s="13">
        <f t="shared" si="82"/>
        <v>0</v>
      </c>
      <c r="BE151" s="13">
        <f t="shared" si="83"/>
        <v>0</v>
      </c>
      <c r="BF151" s="13" t="str">
        <f>IF(SUM(BB151:BE151)&gt;0,リスト!R$8,".")</f>
        <v>.</v>
      </c>
    </row>
    <row r="152" spans="2:58" ht="24.9" customHeight="1">
      <c r="B152" s="34">
        <f t="shared" si="56"/>
        <v>356</v>
      </c>
      <c r="C152" s="55"/>
      <c r="D152" s="56"/>
      <c r="E152" s="2"/>
      <c r="F152" s="3"/>
      <c r="G152" s="57"/>
      <c r="H152" s="78"/>
      <c r="I152" s="59"/>
      <c r="J152" s="359">
        <f t="shared" si="57"/>
        <v>0</v>
      </c>
      <c r="K152" s="60"/>
      <c r="L152" s="58"/>
      <c r="M152" s="357">
        <f t="shared" si="58"/>
        <v>0</v>
      </c>
      <c r="N152" s="36"/>
      <c r="O152" s="61"/>
      <c r="P152" s="62"/>
      <c r="Q152" s="63"/>
      <c r="R152" s="64"/>
      <c r="S152" s="65"/>
      <c r="T152" s="64"/>
      <c r="U152" s="66"/>
      <c r="V152" s="64"/>
      <c r="W152" s="67"/>
      <c r="X152" s="64"/>
      <c r="Y152" s="68"/>
      <c r="Z152" s="69"/>
      <c r="AA152" s="73" t="str">
        <f t="shared" si="59"/>
        <v>-</v>
      </c>
      <c r="AB152" s="13" t="str">
        <f t="shared" si="60"/>
        <v>-</v>
      </c>
      <c r="AC152" s="13" t="str">
        <f t="shared" si="61"/>
        <v>-</v>
      </c>
      <c r="AD152" s="13">
        <v>356</v>
      </c>
      <c r="AE152" s="43">
        <f t="shared" si="62"/>
        <v>0</v>
      </c>
      <c r="AF152" s="43">
        <f t="shared" si="63"/>
        <v>0</v>
      </c>
      <c r="AG152" s="43">
        <f t="shared" si="64"/>
        <v>0</v>
      </c>
      <c r="AH152" s="43">
        <f t="shared" si="65"/>
        <v>0</v>
      </c>
      <c r="AI152" s="43">
        <f t="shared" si="66"/>
        <v>0</v>
      </c>
      <c r="AJ152" s="43">
        <f t="shared" si="67"/>
        <v>0</v>
      </c>
      <c r="AK152" s="43">
        <f t="shared" si="68"/>
        <v>0</v>
      </c>
      <c r="AL152" s="43">
        <f t="shared" si="69"/>
        <v>0</v>
      </c>
      <c r="AM152" s="43">
        <f t="shared" si="70"/>
        <v>0</v>
      </c>
      <c r="AN152" s="43">
        <f t="shared" si="71"/>
        <v>0</v>
      </c>
      <c r="AO152" s="43" t="str">
        <f>IF(SUM(AE152:AN152)&gt;0,リスト!R$5,".")</f>
        <v>.</v>
      </c>
      <c r="AP152" s="13" t="str">
        <f t="shared" si="72"/>
        <v/>
      </c>
      <c r="AQ152" s="13" t="str">
        <f t="shared" si="73"/>
        <v/>
      </c>
      <c r="AR152" s="13" t="str">
        <f t="shared" si="74"/>
        <v/>
      </c>
      <c r="AS152" s="13" t="str">
        <f t="array" ref="AS152">IFERROR(IF(AND(AP152:AR152=C152),".",リスト!R$6),"--")</f>
        <v>.</v>
      </c>
      <c r="AT152" s="13">
        <f>TEXT(申請企業入力!$O$7&amp;申請企業入力!$P$7&amp;申請企業入力!$Q$7, "0000!/00!/00") * 1</f>
        <v>45260</v>
      </c>
      <c r="AU152" s="13">
        <f>TEXT(申請企業入力!$R$7&amp;申請企業入力!$S$7&amp;申請企業入力!$T$7, "0000!/00!/00") * 1</f>
        <v>45625</v>
      </c>
      <c r="AV152" s="13">
        <f t="shared" si="75"/>
        <v>0</v>
      </c>
      <c r="AW152" s="13">
        <f t="shared" si="76"/>
        <v>1</v>
      </c>
      <c r="AX152" s="13">
        <f t="shared" si="77"/>
        <v>1</v>
      </c>
      <c r="AY152" s="13">
        <f t="shared" si="78"/>
        <v>1</v>
      </c>
      <c r="AZ152" s="13">
        <f t="shared" si="79"/>
        <v>1</v>
      </c>
      <c r="BA152" s="13" t="str">
        <f>IF(SUM(AV152:AZ152)&gt;0,リスト!R$7,".")</f>
        <v>事業期間外の証憑があります</v>
      </c>
      <c r="BB152" s="13">
        <f t="shared" si="80"/>
        <v>0</v>
      </c>
      <c r="BC152" s="13">
        <f t="shared" si="81"/>
        <v>0</v>
      </c>
      <c r="BD152" s="13">
        <f t="shared" si="82"/>
        <v>0</v>
      </c>
      <c r="BE152" s="13">
        <f t="shared" si="83"/>
        <v>0</v>
      </c>
      <c r="BF152" s="13" t="str">
        <f>IF(SUM(BB152:BE152)&gt;0,リスト!R$8,".")</f>
        <v>.</v>
      </c>
    </row>
    <row r="153" spans="2:58" ht="24.9" customHeight="1">
      <c r="B153" s="34">
        <f t="shared" si="56"/>
        <v>355</v>
      </c>
      <c r="C153" s="55"/>
      <c r="D153" s="56"/>
      <c r="E153" s="2"/>
      <c r="F153" s="3"/>
      <c r="G153" s="57"/>
      <c r="H153" s="78"/>
      <c r="I153" s="59"/>
      <c r="J153" s="359">
        <f t="shared" si="57"/>
        <v>0</v>
      </c>
      <c r="K153" s="60"/>
      <c r="L153" s="58"/>
      <c r="M153" s="357">
        <f t="shared" si="58"/>
        <v>0</v>
      </c>
      <c r="N153" s="36"/>
      <c r="O153" s="61"/>
      <c r="P153" s="62"/>
      <c r="Q153" s="63"/>
      <c r="R153" s="64"/>
      <c r="S153" s="65"/>
      <c r="T153" s="64"/>
      <c r="U153" s="66"/>
      <c r="V153" s="64"/>
      <c r="W153" s="67"/>
      <c r="X153" s="64"/>
      <c r="Y153" s="68"/>
      <c r="Z153" s="69"/>
      <c r="AA153" s="73" t="str">
        <f t="shared" si="59"/>
        <v>-</v>
      </c>
      <c r="AB153" s="13" t="str">
        <f t="shared" si="60"/>
        <v>-</v>
      </c>
      <c r="AC153" s="13" t="str">
        <f t="shared" si="61"/>
        <v>-</v>
      </c>
      <c r="AD153" s="13">
        <v>355</v>
      </c>
      <c r="AE153" s="43">
        <f t="shared" si="62"/>
        <v>0</v>
      </c>
      <c r="AF153" s="43">
        <f t="shared" si="63"/>
        <v>0</v>
      </c>
      <c r="AG153" s="43">
        <f t="shared" si="64"/>
        <v>0</v>
      </c>
      <c r="AH153" s="43">
        <f t="shared" si="65"/>
        <v>0</v>
      </c>
      <c r="AI153" s="43">
        <f t="shared" si="66"/>
        <v>0</v>
      </c>
      <c r="AJ153" s="43">
        <f t="shared" si="67"/>
        <v>0</v>
      </c>
      <c r="AK153" s="43">
        <f t="shared" si="68"/>
        <v>0</v>
      </c>
      <c r="AL153" s="43">
        <f t="shared" si="69"/>
        <v>0</v>
      </c>
      <c r="AM153" s="43">
        <f t="shared" si="70"/>
        <v>0</v>
      </c>
      <c r="AN153" s="43">
        <f t="shared" si="71"/>
        <v>0</v>
      </c>
      <c r="AO153" s="43" t="str">
        <f>IF(SUM(AE153:AN153)&gt;0,リスト!R$5,".")</f>
        <v>.</v>
      </c>
      <c r="AP153" s="13" t="str">
        <f t="shared" si="72"/>
        <v/>
      </c>
      <c r="AQ153" s="13" t="str">
        <f t="shared" si="73"/>
        <v/>
      </c>
      <c r="AR153" s="13" t="str">
        <f t="shared" si="74"/>
        <v/>
      </c>
      <c r="AS153" s="13" t="str">
        <f t="array" ref="AS153">IFERROR(IF(AND(AP153:AR153=C153),".",リスト!R$6),"--")</f>
        <v>.</v>
      </c>
      <c r="AT153" s="13">
        <f>TEXT(申請企業入力!$O$7&amp;申請企業入力!$P$7&amp;申請企業入力!$Q$7, "0000!/00!/00") * 1</f>
        <v>45260</v>
      </c>
      <c r="AU153" s="13">
        <f>TEXT(申請企業入力!$R$7&amp;申請企業入力!$S$7&amp;申請企業入力!$T$7, "0000!/00!/00") * 1</f>
        <v>45625</v>
      </c>
      <c r="AV153" s="13">
        <f t="shared" si="75"/>
        <v>0</v>
      </c>
      <c r="AW153" s="13">
        <f t="shared" si="76"/>
        <v>1</v>
      </c>
      <c r="AX153" s="13">
        <f t="shared" si="77"/>
        <v>1</v>
      </c>
      <c r="AY153" s="13">
        <f t="shared" si="78"/>
        <v>1</v>
      </c>
      <c r="AZ153" s="13">
        <f t="shared" si="79"/>
        <v>1</v>
      </c>
      <c r="BA153" s="13" t="str">
        <f>IF(SUM(AV153:AZ153)&gt;0,リスト!R$7,".")</f>
        <v>事業期間外の証憑があります</v>
      </c>
      <c r="BB153" s="13">
        <f t="shared" si="80"/>
        <v>0</v>
      </c>
      <c r="BC153" s="13">
        <f t="shared" si="81"/>
        <v>0</v>
      </c>
      <c r="BD153" s="13">
        <f t="shared" si="82"/>
        <v>0</v>
      </c>
      <c r="BE153" s="13">
        <f t="shared" si="83"/>
        <v>0</v>
      </c>
      <c r="BF153" s="13" t="str">
        <f>IF(SUM(BB153:BE153)&gt;0,リスト!R$8,".")</f>
        <v>.</v>
      </c>
    </row>
    <row r="154" spans="2:58" ht="24.9" customHeight="1">
      <c r="B154" s="34">
        <f t="shared" si="56"/>
        <v>354</v>
      </c>
      <c r="C154" s="55"/>
      <c r="D154" s="56"/>
      <c r="E154" s="2"/>
      <c r="F154" s="3"/>
      <c r="G154" s="57"/>
      <c r="H154" s="78"/>
      <c r="I154" s="59"/>
      <c r="J154" s="359">
        <f t="shared" si="57"/>
        <v>0</v>
      </c>
      <c r="K154" s="60"/>
      <c r="L154" s="58"/>
      <c r="M154" s="357">
        <f t="shared" si="58"/>
        <v>0</v>
      </c>
      <c r="N154" s="36"/>
      <c r="O154" s="61"/>
      <c r="P154" s="62"/>
      <c r="Q154" s="63"/>
      <c r="R154" s="64"/>
      <c r="S154" s="65"/>
      <c r="T154" s="64"/>
      <c r="U154" s="66"/>
      <c r="V154" s="64"/>
      <c r="W154" s="67"/>
      <c r="X154" s="64"/>
      <c r="Y154" s="68"/>
      <c r="Z154" s="69"/>
      <c r="AA154" s="73" t="str">
        <f t="shared" si="59"/>
        <v>-</v>
      </c>
      <c r="AB154" s="13" t="str">
        <f t="shared" si="60"/>
        <v>-</v>
      </c>
      <c r="AC154" s="13" t="str">
        <f t="shared" si="61"/>
        <v>-</v>
      </c>
      <c r="AD154" s="13">
        <v>354</v>
      </c>
      <c r="AE154" s="43">
        <f t="shared" si="62"/>
        <v>0</v>
      </c>
      <c r="AF154" s="43">
        <f t="shared" si="63"/>
        <v>0</v>
      </c>
      <c r="AG154" s="43">
        <f t="shared" si="64"/>
        <v>0</v>
      </c>
      <c r="AH154" s="43">
        <f t="shared" si="65"/>
        <v>0</v>
      </c>
      <c r="AI154" s="43">
        <f t="shared" si="66"/>
        <v>0</v>
      </c>
      <c r="AJ154" s="43">
        <f t="shared" si="67"/>
        <v>0</v>
      </c>
      <c r="AK154" s="43">
        <f t="shared" si="68"/>
        <v>0</v>
      </c>
      <c r="AL154" s="43">
        <f t="shared" si="69"/>
        <v>0</v>
      </c>
      <c r="AM154" s="43">
        <f t="shared" si="70"/>
        <v>0</v>
      </c>
      <c r="AN154" s="43">
        <f t="shared" si="71"/>
        <v>0</v>
      </c>
      <c r="AO154" s="43" t="str">
        <f>IF(SUM(AE154:AN154)&gt;0,リスト!R$5,".")</f>
        <v>.</v>
      </c>
      <c r="AP154" s="13" t="str">
        <f t="shared" si="72"/>
        <v/>
      </c>
      <c r="AQ154" s="13" t="str">
        <f t="shared" si="73"/>
        <v/>
      </c>
      <c r="AR154" s="13" t="str">
        <f t="shared" si="74"/>
        <v/>
      </c>
      <c r="AS154" s="13" t="str">
        <f t="array" ref="AS154">IFERROR(IF(AND(AP154:AR154=C154),".",リスト!R$6),"--")</f>
        <v>.</v>
      </c>
      <c r="AT154" s="13">
        <f>TEXT(申請企業入力!$O$7&amp;申請企業入力!$P$7&amp;申請企業入力!$Q$7, "0000!/00!/00") * 1</f>
        <v>45260</v>
      </c>
      <c r="AU154" s="13">
        <f>TEXT(申請企業入力!$R$7&amp;申請企業入力!$S$7&amp;申請企業入力!$T$7, "0000!/00!/00") * 1</f>
        <v>45625</v>
      </c>
      <c r="AV154" s="13">
        <f t="shared" si="75"/>
        <v>0</v>
      </c>
      <c r="AW154" s="13">
        <f t="shared" si="76"/>
        <v>1</v>
      </c>
      <c r="AX154" s="13">
        <f t="shared" si="77"/>
        <v>1</v>
      </c>
      <c r="AY154" s="13">
        <f t="shared" si="78"/>
        <v>1</v>
      </c>
      <c r="AZ154" s="13">
        <f t="shared" si="79"/>
        <v>1</v>
      </c>
      <c r="BA154" s="13" t="str">
        <f>IF(SUM(AV154:AZ154)&gt;0,リスト!R$7,".")</f>
        <v>事業期間外の証憑があります</v>
      </c>
      <c r="BB154" s="13">
        <f t="shared" si="80"/>
        <v>0</v>
      </c>
      <c r="BC154" s="13">
        <f t="shared" si="81"/>
        <v>0</v>
      </c>
      <c r="BD154" s="13">
        <f t="shared" si="82"/>
        <v>0</v>
      </c>
      <c r="BE154" s="13">
        <f t="shared" si="83"/>
        <v>0</v>
      </c>
      <c r="BF154" s="13" t="str">
        <f>IF(SUM(BB154:BE154)&gt;0,リスト!R$8,".")</f>
        <v>.</v>
      </c>
    </row>
    <row r="155" spans="2:58" ht="24.9" customHeight="1">
      <c r="B155" s="34">
        <f t="shared" si="56"/>
        <v>353</v>
      </c>
      <c r="C155" s="55"/>
      <c r="D155" s="56"/>
      <c r="E155" s="2"/>
      <c r="F155" s="3"/>
      <c r="G155" s="57"/>
      <c r="H155" s="78"/>
      <c r="I155" s="59"/>
      <c r="J155" s="359">
        <f t="shared" si="57"/>
        <v>0</v>
      </c>
      <c r="K155" s="60"/>
      <c r="L155" s="58"/>
      <c r="M155" s="357">
        <f t="shared" si="58"/>
        <v>0</v>
      </c>
      <c r="N155" s="36"/>
      <c r="O155" s="61"/>
      <c r="P155" s="62"/>
      <c r="Q155" s="63"/>
      <c r="R155" s="64"/>
      <c r="S155" s="65"/>
      <c r="T155" s="64"/>
      <c r="U155" s="66"/>
      <c r="V155" s="64"/>
      <c r="W155" s="67"/>
      <c r="X155" s="64"/>
      <c r="Y155" s="68"/>
      <c r="Z155" s="69"/>
      <c r="AA155" s="73" t="str">
        <f t="shared" si="59"/>
        <v>-</v>
      </c>
      <c r="AB155" s="13" t="str">
        <f t="shared" si="60"/>
        <v>-</v>
      </c>
      <c r="AC155" s="13" t="str">
        <f t="shared" si="61"/>
        <v>-</v>
      </c>
      <c r="AD155" s="13">
        <v>353</v>
      </c>
      <c r="AE155" s="43">
        <f t="shared" si="62"/>
        <v>0</v>
      </c>
      <c r="AF155" s="43">
        <f t="shared" si="63"/>
        <v>0</v>
      </c>
      <c r="AG155" s="43">
        <f t="shared" si="64"/>
        <v>0</v>
      </c>
      <c r="AH155" s="43">
        <f t="shared" si="65"/>
        <v>0</v>
      </c>
      <c r="AI155" s="43">
        <f t="shared" si="66"/>
        <v>0</v>
      </c>
      <c r="AJ155" s="43">
        <f t="shared" si="67"/>
        <v>0</v>
      </c>
      <c r="AK155" s="43">
        <f t="shared" si="68"/>
        <v>0</v>
      </c>
      <c r="AL155" s="43">
        <f t="shared" si="69"/>
        <v>0</v>
      </c>
      <c r="AM155" s="43">
        <f t="shared" si="70"/>
        <v>0</v>
      </c>
      <c r="AN155" s="43">
        <f t="shared" si="71"/>
        <v>0</v>
      </c>
      <c r="AO155" s="43" t="str">
        <f>IF(SUM(AE155:AN155)&gt;0,リスト!R$5,".")</f>
        <v>.</v>
      </c>
      <c r="AP155" s="13" t="str">
        <f t="shared" si="72"/>
        <v/>
      </c>
      <c r="AQ155" s="13" t="str">
        <f t="shared" si="73"/>
        <v/>
      </c>
      <c r="AR155" s="13" t="str">
        <f t="shared" si="74"/>
        <v/>
      </c>
      <c r="AS155" s="13" t="str">
        <f t="array" ref="AS155">IFERROR(IF(AND(AP155:AR155=C155),".",リスト!R$6),"--")</f>
        <v>.</v>
      </c>
      <c r="AT155" s="13">
        <f>TEXT(申請企業入力!$O$7&amp;申請企業入力!$P$7&amp;申請企業入力!$Q$7, "0000!/00!/00") * 1</f>
        <v>45260</v>
      </c>
      <c r="AU155" s="13">
        <f>TEXT(申請企業入力!$R$7&amp;申請企業入力!$S$7&amp;申請企業入力!$T$7, "0000!/00!/00") * 1</f>
        <v>45625</v>
      </c>
      <c r="AV155" s="13">
        <f t="shared" si="75"/>
        <v>0</v>
      </c>
      <c r="AW155" s="13">
        <f t="shared" si="76"/>
        <v>1</v>
      </c>
      <c r="AX155" s="13">
        <f t="shared" si="77"/>
        <v>1</v>
      </c>
      <c r="AY155" s="13">
        <f t="shared" si="78"/>
        <v>1</v>
      </c>
      <c r="AZ155" s="13">
        <f t="shared" si="79"/>
        <v>1</v>
      </c>
      <c r="BA155" s="13" t="str">
        <f>IF(SUM(AV155:AZ155)&gt;0,リスト!R$7,".")</f>
        <v>事業期間外の証憑があります</v>
      </c>
      <c r="BB155" s="13">
        <f t="shared" si="80"/>
        <v>0</v>
      </c>
      <c r="BC155" s="13">
        <f t="shared" si="81"/>
        <v>0</v>
      </c>
      <c r="BD155" s="13">
        <f t="shared" si="82"/>
        <v>0</v>
      </c>
      <c r="BE155" s="13">
        <f t="shared" si="83"/>
        <v>0</v>
      </c>
      <c r="BF155" s="13" t="str">
        <f>IF(SUM(BB155:BE155)&gt;0,リスト!R$8,".")</f>
        <v>.</v>
      </c>
    </row>
    <row r="156" spans="2:58" ht="24.9" customHeight="1">
      <c r="B156" s="34">
        <f t="shared" si="56"/>
        <v>352</v>
      </c>
      <c r="C156" s="55"/>
      <c r="D156" s="56"/>
      <c r="E156" s="2"/>
      <c r="F156" s="3"/>
      <c r="G156" s="57"/>
      <c r="H156" s="78"/>
      <c r="I156" s="59"/>
      <c r="J156" s="359">
        <f t="shared" si="57"/>
        <v>0</v>
      </c>
      <c r="K156" s="60"/>
      <c r="L156" s="58"/>
      <c r="M156" s="357">
        <f t="shared" si="58"/>
        <v>0</v>
      </c>
      <c r="N156" s="36"/>
      <c r="O156" s="61"/>
      <c r="P156" s="62"/>
      <c r="Q156" s="63"/>
      <c r="R156" s="64"/>
      <c r="S156" s="65"/>
      <c r="T156" s="64"/>
      <c r="U156" s="66"/>
      <c r="V156" s="64"/>
      <c r="W156" s="67"/>
      <c r="X156" s="64"/>
      <c r="Y156" s="68"/>
      <c r="Z156" s="69"/>
      <c r="AA156" s="73" t="str">
        <f t="shared" si="59"/>
        <v>-</v>
      </c>
      <c r="AB156" s="13" t="str">
        <f t="shared" si="60"/>
        <v>-</v>
      </c>
      <c r="AC156" s="13" t="str">
        <f t="shared" si="61"/>
        <v>-</v>
      </c>
      <c r="AD156" s="13">
        <v>352</v>
      </c>
      <c r="AE156" s="43">
        <f t="shared" si="62"/>
        <v>0</v>
      </c>
      <c r="AF156" s="43">
        <f t="shared" si="63"/>
        <v>0</v>
      </c>
      <c r="AG156" s="43">
        <f t="shared" si="64"/>
        <v>0</v>
      </c>
      <c r="AH156" s="43">
        <f t="shared" si="65"/>
        <v>0</v>
      </c>
      <c r="AI156" s="43">
        <f t="shared" si="66"/>
        <v>0</v>
      </c>
      <c r="AJ156" s="43">
        <f t="shared" si="67"/>
        <v>0</v>
      </c>
      <c r="AK156" s="43">
        <f t="shared" si="68"/>
        <v>0</v>
      </c>
      <c r="AL156" s="43">
        <f t="shared" si="69"/>
        <v>0</v>
      </c>
      <c r="AM156" s="43">
        <f t="shared" si="70"/>
        <v>0</v>
      </c>
      <c r="AN156" s="43">
        <f t="shared" si="71"/>
        <v>0</v>
      </c>
      <c r="AO156" s="43" t="str">
        <f>IF(SUM(AE156:AN156)&gt;0,リスト!R$5,".")</f>
        <v>.</v>
      </c>
      <c r="AP156" s="13" t="str">
        <f t="shared" si="72"/>
        <v/>
      </c>
      <c r="AQ156" s="13" t="str">
        <f t="shared" si="73"/>
        <v/>
      </c>
      <c r="AR156" s="13" t="str">
        <f t="shared" si="74"/>
        <v/>
      </c>
      <c r="AS156" s="13" t="str">
        <f t="array" ref="AS156">IFERROR(IF(AND(AP156:AR156=C156),".",リスト!R$6),"--")</f>
        <v>.</v>
      </c>
      <c r="AT156" s="13">
        <f>TEXT(申請企業入力!$O$7&amp;申請企業入力!$P$7&amp;申請企業入力!$Q$7, "0000!/00!/00") * 1</f>
        <v>45260</v>
      </c>
      <c r="AU156" s="13">
        <f>TEXT(申請企業入力!$R$7&amp;申請企業入力!$S$7&amp;申請企業入力!$T$7, "0000!/00!/00") * 1</f>
        <v>45625</v>
      </c>
      <c r="AV156" s="13">
        <f t="shared" si="75"/>
        <v>0</v>
      </c>
      <c r="AW156" s="13">
        <f t="shared" si="76"/>
        <v>1</v>
      </c>
      <c r="AX156" s="13">
        <f t="shared" si="77"/>
        <v>1</v>
      </c>
      <c r="AY156" s="13">
        <f t="shared" si="78"/>
        <v>1</v>
      </c>
      <c r="AZ156" s="13">
        <f t="shared" si="79"/>
        <v>1</v>
      </c>
      <c r="BA156" s="13" t="str">
        <f>IF(SUM(AV156:AZ156)&gt;0,リスト!R$7,".")</f>
        <v>事業期間外の証憑があります</v>
      </c>
      <c r="BB156" s="13">
        <f t="shared" si="80"/>
        <v>0</v>
      </c>
      <c r="BC156" s="13">
        <f t="shared" si="81"/>
        <v>0</v>
      </c>
      <c r="BD156" s="13">
        <f t="shared" si="82"/>
        <v>0</v>
      </c>
      <c r="BE156" s="13">
        <f t="shared" si="83"/>
        <v>0</v>
      </c>
      <c r="BF156" s="13" t="str">
        <f>IF(SUM(BB156:BE156)&gt;0,リスト!R$8,".")</f>
        <v>.</v>
      </c>
    </row>
    <row r="157" spans="2:58" ht="24.9" customHeight="1">
      <c r="B157" s="34">
        <f t="shared" si="56"/>
        <v>351</v>
      </c>
      <c r="C157" s="55"/>
      <c r="D157" s="56"/>
      <c r="E157" s="2"/>
      <c r="F157" s="3"/>
      <c r="G157" s="57"/>
      <c r="H157" s="78"/>
      <c r="I157" s="59"/>
      <c r="J157" s="359">
        <f t="shared" si="57"/>
        <v>0</v>
      </c>
      <c r="K157" s="60"/>
      <c r="L157" s="58"/>
      <c r="M157" s="357">
        <f t="shared" si="58"/>
        <v>0</v>
      </c>
      <c r="N157" s="36"/>
      <c r="O157" s="61"/>
      <c r="P157" s="62"/>
      <c r="Q157" s="63"/>
      <c r="R157" s="64"/>
      <c r="S157" s="65"/>
      <c r="T157" s="64"/>
      <c r="U157" s="66"/>
      <c r="V157" s="64"/>
      <c r="W157" s="67"/>
      <c r="X157" s="64"/>
      <c r="Y157" s="68"/>
      <c r="Z157" s="69"/>
      <c r="AA157" s="73" t="str">
        <f t="shared" si="59"/>
        <v>-</v>
      </c>
      <c r="AB157" s="13" t="str">
        <f t="shared" si="60"/>
        <v>-</v>
      </c>
      <c r="AC157" s="13" t="str">
        <f t="shared" si="61"/>
        <v>-</v>
      </c>
      <c r="AD157" s="13">
        <v>351</v>
      </c>
      <c r="AE157" s="43">
        <f t="shared" si="62"/>
        <v>0</v>
      </c>
      <c r="AF157" s="43">
        <f t="shared" si="63"/>
        <v>0</v>
      </c>
      <c r="AG157" s="43">
        <f t="shared" si="64"/>
        <v>0</v>
      </c>
      <c r="AH157" s="43">
        <f t="shared" si="65"/>
        <v>0</v>
      </c>
      <c r="AI157" s="43">
        <f t="shared" si="66"/>
        <v>0</v>
      </c>
      <c r="AJ157" s="43">
        <f t="shared" si="67"/>
        <v>0</v>
      </c>
      <c r="AK157" s="43">
        <f t="shared" si="68"/>
        <v>0</v>
      </c>
      <c r="AL157" s="43">
        <f t="shared" si="69"/>
        <v>0</v>
      </c>
      <c r="AM157" s="43">
        <f t="shared" si="70"/>
        <v>0</v>
      </c>
      <c r="AN157" s="43">
        <f t="shared" si="71"/>
        <v>0</v>
      </c>
      <c r="AO157" s="43" t="str">
        <f>IF(SUM(AE157:AN157)&gt;0,リスト!R$5,".")</f>
        <v>.</v>
      </c>
      <c r="AP157" s="13" t="str">
        <f t="shared" si="72"/>
        <v/>
      </c>
      <c r="AQ157" s="13" t="str">
        <f t="shared" si="73"/>
        <v/>
      </c>
      <c r="AR157" s="13" t="str">
        <f t="shared" si="74"/>
        <v/>
      </c>
      <c r="AS157" s="13" t="str">
        <f t="array" ref="AS157">IFERROR(IF(AND(AP157:AR157=C157),".",リスト!R$6),"--")</f>
        <v>.</v>
      </c>
      <c r="AT157" s="13">
        <f>TEXT(申請企業入力!$O$7&amp;申請企業入力!$P$7&amp;申請企業入力!$Q$7, "0000!/00!/00") * 1</f>
        <v>45260</v>
      </c>
      <c r="AU157" s="13">
        <f>TEXT(申請企業入力!$R$7&amp;申請企業入力!$S$7&amp;申請企業入力!$T$7, "0000!/00!/00") * 1</f>
        <v>45625</v>
      </c>
      <c r="AV157" s="13">
        <f t="shared" si="75"/>
        <v>0</v>
      </c>
      <c r="AW157" s="13">
        <f t="shared" si="76"/>
        <v>1</v>
      </c>
      <c r="AX157" s="13">
        <f t="shared" si="77"/>
        <v>1</v>
      </c>
      <c r="AY157" s="13">
        <f t="shared" si="78"/>
        <v>1</v>
      </c>
      <c r="AZ157" s="13">
        <f t="shared" si="79"/>
        <v>1</v>
      </c>
      <c r="BA157" s="13" t="str">
        <f>IF(SUM(AV157:AZ157)&gt;0,リスト!R$7,".")</f>
        <v>事業期間外の証憑があります</v>
      </c>
      <c r="BB157" s="13">
        <f t="shared" si="80"/>
        <v>0</v>
      </c>
      <c r="BC157" s="13">
        <f t="shared" si="81"/>
        <v>0</v>
      </c>
      <c r="BD157" s="13">
        <f t="shared" si="82"/>
        <v>0</v>
      </c>
      <c r="BE157" s="13">
        <f t="shared" si="83"/>
        <v>0</v>
      </c>
      <c r="BF157" s="13" t="str">
        <f>IF(SUM(BB157:BE157)&gt;0,リスト!R$8,".")</f>
        <v>.</v>
      </c>
    </row>
    <row r="158" spans="2:58" ht="24.9" customHeight="1">
      <c r="B158" s="34">
        <f t="shared" si="56"/>
        <v>350</v>
      </c>
      <c r="C158" s="55"/>
      <c r="D158" s="56"/>
      <c r="E158" s="2"/>
      <c r="F158" s="3"/>
      <c r="G158" s="57"/>
      <c r="H158" s="78"/>
      <c r="I158" s="59"/>
      <c r="J158" s="359">
        <f t="shared" si="57"/>
        <v>0</v>
      </c>
      <c r="K158" s="60"/>
      <c r="L158" s="58"/>
      <c r="M158" s="357">
        <f t="shared" si="58"/>
        <v>0</v>
      </c>
      <c r="N158" s="36"/>
      <c r="O158" s="61"/>
      <c r="P158" s="62"/>
      <c r="Q158" s="63"/>
      <c r="R158" s="64"/>
      <c r="S158" s="65"/>
      <c r="T158" s="64"/>
      <c r="U158" s="66"/>
      <c r="V158" s="64"/>
      <c r="W158" s="67"/>
      <c r="X158" s="64"/>
      <c r="Y158" s="68"/>
      <c r="Z158" s="69"/>
      <c r="AA158" s="73" t="str">
        <f t="shared" si="59"/>
        <v>-</v>
      </c>
      <c r="AB158" s="13" t="str">
        <f t="shared" si="60"/>
        <v>-</v>
      </c>
      <c r="AC158" s="13" t="str">
        <f t="shared" si="61"/>
        <v>-</v>
      </c>
      <c r="AD158" s="13">
        <v>350</v>
      </c>
      <c r="AE158" s="43">
        <f t="shared" si="62"/>
        <v>0</v>
      </c>
      <c r="AF158" s="43">
        <f t="shared" si="63"/>
        <v>0</v>
      </c>
      <c r="AG158" s="43">
        <f t="shared" si="64"/>
        <v>0</v>
      </c>
      <c r="AH158" s="43">
        <f t="shared" si="65"/>
        <v>0</v>
      </c>
      <c r="AI158" s="43">
        <f t="shared" si="66"/>
        <v>0</v>
      </c>
      <c r="AJ158" s="43">
        <f t="shared" si="67"/>
        <v>0</v>
      </c>
      <c r="AK158" s="43">
        <f t="shared" si="68"/>
        <v>0</v>
      </c>
      <c r="AL158" s="43">
        <f t="shared" si="69"/>
        <v>0</v>
      </c>
      <c r="AM158" s="43">
        <f t="shared" si="70"/>
        <v>0</v>
      </c>
      <c r="AN158" s="43">
        <f t="shared" si="71"/>
        <v>0</v>
      </c>
      <c r="AO158" s="43" t="str">
        <f>IF(SUM(AE158:AN158)&gt;0,リスト!R$5,".")</f>
        <v>.</v>
      </c>
      <c r="AP158" s="13" t="str">
        <f t="shared" si="72"/>
        <v/>
      </c>
      <c r="AQ158" s="13" t="str">
        <f t="shared" si="73"/>
        <v/>
      </c>
      <c r="AR158" s="13" t="str">
        <f t="shared" si="74"/>
        <v/>
      </c>
      <c r="AS158" s="13" t="str">
        <f t="array" ref="AS158">IFERROR(IF(AND(AP158:AR158=C158),".",リスト!R$6),"--")</f>
        <v>.</v>
      </c>
      <c r="AT158" s="13">
        <f>TEXT(申請企業入力!$O$7&amp;申請企業入力!$P$7&amp;申請企業入力!$Q$7, "0000!/00!/00") * 1</f>
        <v>45260</v>
      </c>
      <c r="AU158" s="13">
        <f>TEXT(申請企業入力!$R$7&amp;申請企業入力!$S$7&amp;申請企業入力!$T$7, "0000!/00!/00") * 1</f>
        <v>45625</v>
      </c>
      <c r="AV158" s="13">
        <f t="shared" si="75"/>
        <v>0</v>
      </c>
      <c r="AW158" s="13">
        <f t="shared" si="76"/>
        <v>1</v>
      </c>
      <c r="AX158" s="13">
        <f t="shared" si="77"/>
        <v>1</v>
      </c>
      <c r="AY158" s="13">
        <f t="shared" si="78"/>
        <v>1</v>
      </c>
      <c r="AZ158" s="13">
        <f t="shared" si="79"/>
        <v>1</v>
      </c>
      <c r="BA158" s="13" t="str">
        <f>IF(SUM(AV158:AZ158)&gt;0,リスト!R$7,".")</f>
        <v>事業期間外の証憑があります</v>
      </c>
      <c r="BB158" s="13">
        <f t="shared" si="80"/>
        <v>0</v>
      </c>
      <c r="BC158" s="13">
        <f t="shared" si="81"/>
        <v>0</v>
      </c>
      <c r="BD158" s="13">
        <f t="shared" si="82"/>
        <v>0</v>
      </c>
      <c r="BE158" s="13">
        <f t="shared" si="83"/>
        <v>0</v>
      </c>
      <c r="BF158" s="13" t="str">
        <f>IF(SUM(BB158:BE158)&gt;0,リスト!R$8,".")</f>
        <v>.</v>
      </c>
    </row>
    <row r="159" spans="2:58" ht="24.9" customHeight="1">
      <c r="B159" s="34">
        <f t="shared" si="56"/>
        <v>349</v>
      </c>
      <c r="C159" s="55"/>
      <c r="D159" s="56"/>
      <c r="E159" s="2"/>
      <c r="F159" s="3"/>
      <c r="G159" s="57"/>
      <c r="H159" s="78"/>
      <c r="I159" s="59"/>
      <c r="J159" s="359">
        <f t="shared" si="57"/>
        <v>0</v>
      </c>
      <c r="K159" s="60"/>
      <c r="L159" s="58"/>
      <c r="M159" s="357">
        <f t="shared" si="58"/>
        <v>0</v>
      </c>
      <c r="N159" s="36"/>
      <c r="O159" s="61"/>
      <c r="P159" s="62"/>
      <c r="Q159" s="63"/>
      <c r="R159" s="64"/>
      <c r="S159" s="65"/>
      <c r="T159" s="64"/>
      <c r="U159" s="66"/>
      <c r="V159" s="64"/>
      <c r="W159" s="67"/>
      <c r="X159" s="64"/>
      <c r="Y159" s="68"/>
      <c r="Z159" s="69"/>
      <c r="AA159" s="73" t="str">
        <f t="shared" si="59"/>
        <v>-</v>
      </c>
      <c r="AB159" s="13" t="str">
        <f t="shared" si="60"/>
        <v>-</v>
      </c>
      <c r="AC159" s="13" t="str">
        <f t="shared" si="61"/>
        <v>-</v>
      </c>
      <c r="AD159" s="13">
        <v>349</v>
      </c>
      <c r="AE159" s="43">
        <f t="shared" si="62"/>
        <v>0</v>
      </c>
      <c r="AF159" s="43">
        <f t="shared" si="63"/>
        <v>0</v>
      </c>
      <c r="AG159" s="43">
        <f t="shared" si="64"/>
        <v>0</v>
      </c>
      <c r="AH159" s="43">
        <f t="shared" si="65"/>
        <v>0</v>
      </c>
      <c r="AI159" s="43">
        <f t="shared" si="66"/>
        <v>0</v>
      </c>
      <c r="AJ159" s="43">
        <f t="shared" si="67"/>
        <v>0</v>
      </c>
      <c r="AK159" s="43">
        <f t="shared" si="68"/>
        <v>0</v>
      </c>
      <c r="AL159" s="43">
        <f t="shared" si="69"/>
        <v>0</v>
      </c>
      <c r="AM159" s="43">
        <f t="shared" si="70"/>
        <v>0</v>
      </c>
      <c r="AN159" s="43">
        <f t="shared" si="71"/>
        <v>0</v>
      </c>
      <c r="AO159" s="43" t="str">
        <f>IF(SUM(AE159:AN159)&gt;0,リスト!R$5,".")</f>
        <v>.</v>
      </c>
      <c r="AP159" s="13" t="str">
        <f t="shared" si="72"/>
        <v/>
      </c>
      <c r="AQ159" s="13" t="str">
        <f t="shared" si="73"/>
        <v/>
      </c>
      <c r="AR159" s="13" t="str">
        <f t="shared" si="74"/>
        <v/>
      </c>
      <c r="AS159" s="13" t="str">
        <f t="array" ref="AS159">IFERROR(IF(AND(AP159:AR159=C159),".",リスト!R$6),"--")</f>
        <v>.</v>
      </c>
      <c r="AT159" s="13">
        <f>TEXT(申請企業入力!$O$7&amp;申請企業入力!$P$7&amp;申請企業入力!$Q$7, "0000!/00!/00") * 1</f>
        <v>45260</v>
      </c>
      <c r="AU159" s="13">
        <f>TEXT(申請企業入力!$R$7&amp;申請企業入力!$S$7&amp;申請企業入力!$T$7, "0000!/00!/00") * 1</f>
        <v>45625</v>
      </c>
      <c r="AV159" s="13">
        <f t="shared" si="75"/>
        <v>0</v>
      </c>
      <c r="AW159" s="13">
        <f t="shared" si="76"/>
        <v>1</v>
      </c>
      <c r="AX159" s="13">
        <f t="shared" si="77"/>
        <v>1</v>
      </c>
      <c r="AY159" s="13">
        <f t="shared" si="78"/>
        <v>1</v>
      </c>
      <c r="AZ159" s="13">
        <f t="shared" si="79"/>
        <v>1</v>
      </c>
      <c r="BA159" s="13" t="str">
        <f>IF(SUM(AV159:AZ159)&gt;0,リスト!R$7,".")</f>
        <v>事業期間外の証憑があります</v>
      </c>
      <c r="BB159" s="13">
        <f t="shared" si="80"/>
        <v>0</v>
      </c>
      <c r="BC159" s="13">
        <f t="shared" si="81"/>
        <v>0</v>
      </c>
      <c r="BD159" s="13">
        <f t="shared" si="82"/>
        <v>0</v>
      </c>
      <c r="BE159" s="13">
        <f t="shared" si="83"/>
        <v>0</v>
      </c>
      <c r="BF159" s="13" t="str">
        <f>IF(SUM(BB159:BE159)&gt;0,リスト!R$8,".")</f>
        <v>.</v>
      </c>
    </row>
    <row r="160" spans="2:58" ht="24.9" customHeight="1">
      <c r="B160" s="34">
        <f t="shared" si="56"/>
        <v>348</v>
      </c>
      <c r="C160" s="55"/>
      <c r="D160" s="56"/>
      <c r="E160" s="2"/>
      <c r="F160" s="3"/>
      <c r="G160" s="57"/>
      <c r="H160" s="78"/>
      <c r="I160" s="59"/>
      <c r="J160" s="359">
        <f t="shared" si="57"/>
        <v>0</v>
      </c>
      <c r="K160" s="60"/>
      <c r="L160" s="58"/>
      <c r="M160" s="357">
        <f t="shared" si="58"/>
        <v>0</v>
      </c>
      <c r="N160" s="36"/>
      <c r="O160" s="61"/>
      <c r="P160" s="62"/>
      <c r="Q160" s="63"/>
      <c r="R160" s="64"/>
      <c r="S160" s="65"/>
      <c r="T160" s="64"/>
      <c r="U160" s="66"/>
      <c r="V160" s="64"/>
      <c r="W160" s="67"/>
      <c r="X160" s="64"/>
      <c r="Y160" s="68"/>
      <c r="Z160" s="69"/>
      <c r="AA160" s="73" t="str">
        <f t="shared" si="59"/>
        <v>-</v>
      </c>
      <c r="AB160" s="13" t="str">
        <f t="shared" si="60"/>
        <v>-</v>
      </c>
      <c r="AC160" s="13" t="str">
        <f t="shared" si="61"/>
        <v>-</v>
      </c>
      <c r="AD160" s="13">
        <v>348</v>
      </c>
      <c r="AE160" s="43">
        <f t="shared" si="62"/>
        <v>0</v>
      </c>
      <c r="AF160" s="43">
        <f t="shared" si="63"/>
        <v>0</v>
      </c>
      <c r="AG160" s="43">
        <f t="shared" si="64"/>
        <v>0</v>
      </c>
      <c r="AH160" s="43">
        <f t="shared" si="65"/>
        <v>0</v>
      </c>
      <c r="AI160" s="43">
        <f t="shared" si="66"/>
        <v>0</v>
      </c>
      <c r="AJ160" s="43">
        <f t="shared" si="67"/>
        <v>0</v>
      </c>
      <c r="AK160" s="43">
        <f t="shared" si="68"/>
        <v>0</v>
      </c>
      <c r="AL160" s="43">
        <f t="shared" si="69"/>
        <v>0</v>
      </c>
      <c r="AM160" s="43">
        <f t="shared" si="70"/>
        <v>0</v>
      </c>
      <c r="AN160" s="43">
        <f t="shared" si="71"/>
        <v>0</v>
      </c>
      <c r="AO160" s="43" t="str">
        <f>IF(SUM(AE160:AN160)&gt;0,リスト!R$5,".")</f>
        <v>.</v>
      </c>
      <c r="AP160" s="13" t="str">
        <f t="shared" si="72"/>
        <v/>
      </c>
      <c r="AQ160" s="13" t="str">
        <f t="shared" si="73"/>
        <v/>
      </c>
      <c r="AR160" s="13" t="str">
        <f t="shared" si="74"/>
        <v/>
      </c>
      <c r="AS160" s="13" t="str">
        <f t="array" ref="AS160">IFERROR(IF(AND(AP160:AR160=C160),".",リスト!R$6),"--")</f>
        <v>.</v>
      </c>
      <c r="AT160" s="13">
        <f>TEXT(申請企業入力!$O$7&amp;申請企業入力!$P$7&amp;申請企業入力!$Q$7, "0000!/00!/00") * 1</f>
        <v>45260</v>
      </c>
      <c r="AU160" s="13">
        <f>TEXT(申請企業入力!$R$7&amp;申請企業入力!$S$7&amp;申請企業入力!$T$7, "0000!/00!/00") * 1</f>
        <v>45625</v>
      </c>
      <c r="AV160" s="13">
        <f t="shared" si="75"/>
        <v>0</v>
      </c>
      <c r="AW160" s="13">
        <f t="shared" si="76"/>
        <v>1</v>
      </c>
      <c r="AX160" s="13">
        <f t="shared" si="77"/>
        <v>1</v>
      </c>
      <c r="AY160" s="13">
        <f t="shared" si="78"/>
        <v>1</v>
      </c>
      <c r="AZ160" s="13">
        <f t="shared" si="79"/>
        <v>1</v>
      </c>
      <c r="BA160" s="13" t="str">
        <f>IF(SUM(AV160:AZ160)&gt;0,リスト!R$7,".")</f>
        <v>事業期間外の証憑があります</v>
      </c>
      <c r="BB160" s="13">
        <f t="shared" si="80"/>
        <v>0</v>
      </c>
      <c r="BC160" s="13">
        <f t="shared" si="81"/>
        <v>0</v>
      </c>
      <c r="BD160" s="13">
        <f t="shared" si="82"/>
        <v>0</v>
      </c>
      <c r="BE160" s="13">
        <f t="shared" si="83"/>
        <v>0</v>
      </c>
      <c r="BF160" s="13" t="str">
        <f>IF(SUM(BB160:BE160)&gt;0,リスト!R$8,".")</f>
        <v>.</v>
      </c>
    </row>
    <row r="161" spans="2:58" ht="24.9" customHeight="1">
      <c r="B161" s="34">
        <f t="shared" si="56"/>
        <v>347</v>
      </c>
      <c r="C161" s="55"/>
      <c r="D161" s="56"/>
      <c r="E161" s="2"/>
      <c r="F161" s="3"/>
      <c r="G161" s="57"/>
      <c r="H161" s="78"/>
      <c r="I161" s="59"/>
      <c r="J161" s="359">
        <f t="shared" si="57"/>
        <v>0</v>
      </c>
      <c r="K161" s="60"/>
      <c r="L161" s="58"/>
      <c r="M161" s="357">
        <f t="shared" si="58"/>
        <v>0</v>
      </c>
      <c r="N161" s="36"/>
      <c r="O161" s="61"/>
      <c r="P161" s="62"/>
      <c r="Q161" s="63"/>
      <c r="R161" s="64"/>
      <c r="S161" s="65"/>
      <c r="T161" s="64"/>
      <c r="U161" s="66"/>
      <c r="V161" s="64"/>
      <c r="W161" s="67"/>
      <c r="X161" s="64"/>
      <c r="Y161" s="68"/>
      <c r="Z161" s="69"/>
      <c r="AA161" s="73" t="str">
        <f t="shared" si="59"/>
        <v>-</v>
      </c>
      <c r="AB161" s="13" t="str">
        <f t="shared" si="60"/>
        <v>-</v>
      </c>
      <c r="AC161" s="13" t="str">
        <f t="shared" si="61"/>
        <v>-</v>
      </c>
      <c r="AD161" s="13">
        <v>347</v>
      </c>
      <c r="AE161" s="43">
        <f t="shared" si="62"/>
        <v>0</v>
      </c>
      <c r="AF161" s="43">
        <f t="shared" si="63"/>
        <v>0</v>
      </c>
      <c r="AG161" s="43">
        <f t="shared" si="64"/>
        <v>0</v>
      </c>
      <c r="AH161" s="43">
        <f t="shared" si="65"/>
        <v>0</v>
      </c>
      <c r="AI161" s="43">
        <f t="shared" si="66"/>
        <v>0</v>
      </c>
      <c r="AJ161" s="43">
        <f t="shared" si="67"/>
        <v>0</v>
      </c>
      <c r="AK161" s="43">
        <f t="shared" si="68"/>
        <v>0</v>
      </c>
      <c r="AL161" s="43">
        <f t="shared" si="69"/>
        <v>0</v>
      </c>
      <c r="AM161" s="43">
        <f t="shared" si="70"/>
        <v>0</v>
      </c>
      <c r="AN161" s="43">
        <f t="shared" si="71"/>
        <v>0</v>
      </c>
      <c r="AO161" s="43" t="str">
        <f>IF(SUM(AE161:AN161)&gt;0,リスト!R$5,".")</f>
        <v>.</v>
      </c>
      <c r="AP161" s="13" t="str">
        <f t="shared" si="72"/>
        <v/>
      </c>
      <c r="AQ161" s="13" t="str">
        <f t="shared" si="73"/>
        <v/>
      </c>
      <c r="AR161" s="13" t="str">
        <f t="shared" si="74"/>
        <v/>
      </c>
      <c r="AS161" s="13" t="str">
        <f t="array" ref="AS161">IFERROR(IF(AND(AP161:AR161=C161),".",リスト!R$6),"--")</f>
        <v>.</v>
      </c>
      <c r="AT161" s="13">
        <f>TEXT(申請企業入力!$O$7&amp;申請企業入力!$P$7&amp;申請企業入力!$Q$7, "0000!/00!/00") * 1</f>
        <v>45260</v>
      </c>
      <c r="AU161" s="13">
        <f>TEXT(申請企業入力!$R$7&amp;申請企業入力!$S$7&amp;申請企業入力!$T$7, "0000!/00!/00") * 1</f>
        <v>45625</v>
      </c>
      <c r="AV161" s="13">
        <f t="shared" si="75"/>
        <v>0</v>
      </c>
      <c r="AW161" s="13">
        <f t="shared" si="76"/>
        <v>1</v>
      </c>
      <c r="AX161" s="13">
        <f t="shared" si="77"/>
        <v>1</v>
      </c>
      <c r="AY161" s="13">
        <f t="shared" si="78"/>
        <v>1</v>
      </c>
      <c r="AZ161" s="13">
        <f t="shared" si="79"/>
        <v>1</v>
      </c>
      <c r="BA161" s="13" t="str">
        <f>IF(SUM(AV161:AZ161)&gt;0,リスト!R$7,".")</f>
        <v>事業期間外の証憑があります</v>
      </c>
      <c r="BB161" s="13">
        <f t="shared" si="80"/>
        <v>0</v>
      </c>
      <c r="BC161" s="13">
        <f t="shared" si="81"/>
        <v>0</v>
      </c>
      <c r="BD161" s="13">
        <f t="shared" si="82"/>
        <v>0</v>
      </c>
      <c r="BE161" s="13">
        <f t="shared" si="83"/>
        <v>0</v>
      </c>
      <c r="BF161" s="13" t="str">
        <f>IF(SUM(BB161:BE161)&gt;0,リスト!R$8,".")</f>
        <v>.</v>
      </c>
    </row>
    <row r="162" spans="2:58" ht="24.9" customHeight="1">
      <c r="B162" s="34">
        <f t="shared" si="56"/>
        <v>346</v>
      </c>
      <c r="C162" s="55"/>
      <c r="D162" s="56"/>
      <c r="E162" s="2"/>
      <c r="F162" s="3"/>
      <c r="G162" s="57"/>
      <c r="H162" s="78"/>
      <c r="I162" s="59"/>
      <c r="J162" s="359">
        <f t="shared" si="57"/>
        <v>0</v>
      </c>
      <c r="K162" s="60"/>
      <c r="L162" s="58"/>
      <c r="M162" s="357">
        <f t="shared" si="58"/>
        <v>0</v>
      </c>
      <c r="N162" s="36"/>
      <c r="O162" s="61"/>
      <c r="P162" s="62"/>
      <c r="Q162" s="63"/>
      <c r="R162" s="64"/>
      <c r="S162" s="65"/>
      <c r="T162" s="64"/>
      <c r="U162" s="66"/>
      <c r="V162" s="64"/>
      <c r="W162" s="67"/>
      <c r="X162" s="64"/>
      <c r="Y162" s="68"/>
      <c r="Z162" s="69"/>
      <c r="AA162" s="73" t="str">
        <f t="shared" si="59"/>
        <v>-</v>
      </c>
      <c r="AB162" s="13" t="str">
        <f t="shared" si="60"/>
        <v>-</v>
      </c>
      <c r="AC162" s="13" t="str">
        <f t="shared" si="61"/>
        <v>-</v>
      </c>
      <c r="AD162" s="13">
        <v>346</v>
      </c>
      <c r="AE162" s="43">
        <f t="shared" si="62"/>
        <v>0</v>
      </c>
      <c r="AF162" s="43">
        <f t="shared" si="63"/>
        <v>0</v>
      </c>
      <c r="AG162" s="43">
        <f t="shared" si="64"/>
        <v>0</v>
      </c>
      <c r="AH162" s="43">
        <f t="shared" si="65"/>
        <v>0</v>
      </c>
      <c r="AI162" s="43">
        <f t="shared" si="66"/>
        <v>0</v>
      </c>
      <c r="AJ162" s="43">
        <f t="shared" si="67"/>
        <v>0</v>
      </c>
      <c r="AK162" s="43">
        <f t="shared" si="68"/>
        <v>0</v>
      </c>
      <c r="AL162" s="43">
        <f t="shared" si="69"/>
        <v>0</v>
      </c>
      <c r="AM162" s="43">
        <f t="shared" si="70"/>
        <v>0</v>
      </c>
      <c r="AN162" s="43">
        <f t="shared" si="71"/>
        <v>0</v>
      </c>
      <c r="AO162" s="43" t="str">
        <f>IF(SUM(AE162:AN162)&gt;0,リスト!R$5,".")</f>
        <v>.</v>
      </c>
      <c r="AP162" s="13" t="str">
        <f t="shared" si="72"/>
        <v/>
      </c>
      <c r="AQ162" s="13" t="str">
        <f t="shared" si="73"/>
        <v/>
      </c>
      <c r="AR162" s="13" t="str">
        <f t="shared" si="74"/>
        <v/>
      </c>
      <c r="AS162" s="13" t="str">
        <f t="array" ref="AS162">IFERROR(IF(AND(AP162:AR162=C162),".",リスト!R$6),"--")</f>
        <v>.</v>
      </c>
      <c r="AT162" s="13">
        <f>TEXT(申請企業入力!$O$7&amp;申請企業入力!$P$7&amp;申請企業入力!$Q$7, "0000!/00!/00") * 1</f>
        <v>45260</v>
      </c>
      <c r="AU162" s="13">
        <f>TEXT(申請企業入力!$R$7&amp;申請企業入力!$S$7&amp;申請企業入力!$T$7, "0000!/00!/00") * 1</f>
        <v>45625</v>
      </c>
      <c r="AV162" s="13">
        <f t="shared" si="75"/>
        <v>0</v>
      </c>
      <c r="AW162" s="13">
        <f t="shared" si="76"/>
        <v>1</v>
      </c>
      <c r="AX162" s="13">
        <f t="shared" si="77"/>
        <v>1</v>
      </c>
      <c r="AY162" s="13">
        <f t="shared" si="78"/>
        <v>1</v>
      </c>
      <c r="AZ162" s="13">
        <f t="shared" si="79"/>
        <v>1</v>
      </c>
      <c r="BA162" s="13" t="str">
        <f>IF(SUM(AV162:AZ162)&gt;0,リスト!R$7,".")</f>
        <v>事業期間外の証憑があります</v>
      </c>
      <c r="BB162" s="13">
        <f t="shared" si="80"/>
        <v>0</v>
      </c>
      <c r="BC162" s="13">
        <f t="shared" si="81"/>
        <v>0</v>
      </c>
      <c r="BD162" s="13">
        <f t="shared" si="82"/>
        <v>0</v>
      </c>
      <c r="BE162" s="13">
        <f t="shared" si="83"/>
        <v>0</v>
      </c>
      <c r="BF162" s="13" t="str">
        <f>IF(SUM(BB162:BE162)&gt;0,リスト!R$8,".")</f>
        <v>.</v>
      </c>
    </row>
    <row r="163" spans="2:58" ht="24.9" customHeight="1">
      <c r="B163" s="34">
        <f t="shared" si="56"/>
        <v>345</v>
      </c>
      <c r="C163" s="55"/>
      <c r="D163" s="56"/>
      <c r="E163" s="2"/>
      <c r="F163" s="3"/>
      <c r="G163" s="57"/>
      <c r="H163" s="78"/>
      <c r="I163" s="59"/>
      <c r="J163" s="359">
        <f t="shared" si="57"/>
        <v>0</v>
      </c>
      <c r="K163" s="60"/>
      <c r="L163" s="58"/>
      <c r="M163" s="357">
        <f t="shared" si="58"/>
        <v>0</v>
      </c>
      <c r="N163" s="36"/>
      <c r="O163" s="61"/>
      <c r="P163" s="62"/>
      <c r="Q163" s="63"/>
      <c r="R163" s="64"/>
      <c r="S163" s="65"/>
      <c r="T163" s="64"/>
      <c r="U163" s="66"/>
      <c r="V163" s="64"/>
      <c r="W163" s="67"/>
      <c r="X163" s="64"/>
      <c r="Y163" s="68"/>
      <c r="Z163" s="69"/>
      <c r="AA163" s="73" t="str">
        <f t="shared" si="59"/>
        <v>-</v>
      </c>
      <c r="AB163" s="13" t="str">
        <f t="shared" si="60"/>
        <v>-</v>
      </c>
      <c r="AC163" s="13" t="str">
        <f t="shared" si="61"/>
        <v>-</v>
      </c>
      <c r="AD163" s="13">
        <v>345</v>
      </c>
      <c r="AE163" s="43">
        <f t="shared" si="62"/>
        <v>0</v>
      </c>
      <c r="AF163" s="43">
        <f t="shared" si="63"/>
        <v>0</v>
      </c>
      <c r="AG163" s="43">
        <f t="shared" si="64"/>
        <v>0</v>
      </c>
      <c r="AH163" s="43">
        <f t="shared" si="65"/>
        <v>0</v>
      </c>
      <c r="AI163" s="43">
        <f t="shared" si="66"/>
        <v>0</v>
      </c>
      <c r="AJ163" s="43">
        <f t="shared" si="67"/>
        <v>0</v>
      </c>
      <c r="AK163" s="43">
        <f t="shared" si="68"/>
        <v>0</v>
      </c>
      <c r="AL163" s="43">
        <f t="shared" si="69"/>
        <v>0</v>
      </c>
      <c r="AM163" s="43">
        <f t="shared" si="70"/>
        <v>0</v>
      </c>
      <c r="AN163" s="43">
        <f t="shared" si="71"/>
        <v>0</v>
      </c>
      <c r="AO163" s="43" t="str">
        <f>IF(SUM(AE163:AN163)&gt;0,リスト!R$5,".")</f>
        <v>.</v>
      </c>
      <c r="AP163" s="13" t="str">
        <f t="shared" si="72"/>
        <v/>
      </c>
      <c r="AQ163" s="13" t="str">
        <f t="shared" si="73"/>
        <v/>
      </c>
      <c r="AR163" s="13" t="str">
        <f t="shared" si="74"/>
        <v/>
      </c>
      <c r="AS163" s="13" t="str">
        <f t="array" ref="AS163">IFERROR(IF(AND(AP163:AR163=C163),".",リスト!R$6),"--")</f>
        <v>.</v>
      </c>
      <c r="AT163" s="13">
        <f>TEXT(申請企業入力!$O$7&amp;申請企業入力!$P$7&amp;申請企業入力!$Q$7, "0000!/00!/00") * 1</f>
        <v>45260</v>
      </c>
      <c r="AU163" s="13">
        <f>TEXT(申請企業入力!$R$7&amp;申請企業入力!$S$7&amp;申請企業入力!$T$7, "0000!/00!/00") * 1</f>
        <v>45625</v>
      </c>
      <c r="AV163" s="13">
        <f t="shared" si="75"/>
        <v>0</v>
      </c>
      <c r="AW163" s="13">
        <f t="shared" si="76"/>
        <v>1</v>
      </c>
      <c r="AX163" s="13">
        <f t="shared" si="77"/>
        <v>1</v>
      </c>
      <c r="AY163" s="13">
        <f t="shared" si="78"/>
        <v>1</v>
      </c>
      <c r="AZ163" s="13">
        <f t="shared" si="79"/>
        <v>1</v>
      </c>
      <c r="BA163" s="13" t="str">
        <f>IF(SUM(AV163:AZ163)&gt;0,リスト!R$7,".")</f>
        <v>事業期間外の証憑があります</v>
      </c>
      <c r="BB163" s="13">
        <f t="shared" si="80"/>
        <v>0</v>
      </c>
      <c r="BC163" s="13">
        <f t="shared" si="81"/>
        <v>0</v>
      </c>
      <c r="BD163" s="13">
        <f t="shared" si="82"/>
        <v>0</v>
      </c>
      <c r="BE163" s="13">
        <f t="shared" si="83"/>
        <v>0</v>
      </c>
      <c r="BF163" s="13" t="str">
        <f>IF(SUM(BB163:BE163)&gt;0,リスト!R$8,".")</f>
        <v>.</v>
      </c>
    </row>
    <row r="164" spans="2:58" ht="24.9" customHeight="1">
      <c r="B164" s="34">
        <f t="shared" si="56"/>
        <v>344</v>
      </c>
      <c r="C164" s="55"/>
      <c r="D164" s="56"/>
      <c r="E164" s="2"/>
      <c r="F164" s="3"/>
      <c r="G164" s="57"/>
      <c r="H164" s="78"/>
      <c r="I164" s="59"/>
      <c r="J164" s="359">
        <f t="shared" si="57"/>
        <v>0</v>
      </c>
      <c r="K164" s="60"/>
      <c r="L164" s="58"/>
      <c r="M164" s="357">
        <f t="shared" si="58"/>
        <v>0</v>
      </c>
      <c r="N164" s="36"/>
      <c r="O164" s="61"/>
      <c r="P164" s="62"/>
      <c r="Q164" s="63"/>
      <c r="R164" s="64"/>
      <c r="S164" s="65"/>
      <c r="T164" s="64"/>
      <c r="U164" s="66"/>
      <c r="V164" s="64"/>
      <c r="W164" s="67"/>
      <c r="X164" s="64"/>
      <c r="Y164" s="68"/>
      <c r="Z164" s="69"/>
      <c r="AA164" s="73" t="str">
        <f t="shared" si="59"/>
        <v>-</v>
      </c>
      <c r="AB164" s="13" t="str">
        <f t="shared" si="60"/>
        <v>-</v>
      </c>
      <c r="AC164" s="13" t="str">
        <f t="shared" si="61"/>
        <v>-</v>
      </c>
      <c r="AD164" s="13">
        <v>344</v>
      </c>
      <c r="AE164" s="43">
        <f t="shared" si="62"/>
        <v>0</v>
      </c>
      <c r="AF164" s="43">
        <f t="shared" si="63"/>
        <v>0</v>
      </c>
      <c r="AG164" s="43">
        <f t="shared" si="64"/>
        <v>0</v>
      </c>
      <c r="AH164" s="43">
        <f t="shared" si="65"/>
        <v>0</v>
      </c>
      <c r="AI164" s="43">
        <f t="shared" si="66"/>
        <v>0</v>
      </c>
      <c r="AJ164" s="43">
        <f t="shared" si="67"/>
        <v>0</v>
      </c>
      <c r="AK164" s="43">
        <f t="shared" si="68"/>
        <v>0</v>
      </c>
      <c r="AL164" s="43">
        <f t="shared" si="69"/>
        <v>0</v>
      </c>
      <c r="AM164" s="43">
        <f t="shared" si="70"/>
        <v>0</v>
      </c>
      <c r="AN164" s="43">
        <f t="shared" si="71"/>
        <v>0</v>
      </c>
      <c r="AO164" s="43" t="str">
        <f>IF(SUM(AE164:AN164)&gt;0,リスト!R$5,".")</f>
        <v>.</v>
      </c>
      <c r="AP164" s="13" t="str">
        <f t="shared" si="72"/>
        <v/>
      </c>
      <c r="AQ164" s="13" t="str">
        <f t="shared" si="73"/>
        <v/>
      </c>
      <c r="AR164" s="13" t="str">
        <f t="shared" si="74"/>
        <v/>
      </c>
      <c r="AS164" s="13" t="str">
        <f t="array" ref="AS164">IFERROR(IF(AND(AP164:AR164=C164),".",リスト!R$6),"--")</f>
        <v>.</v>
      </c>
      <c r="AT164" s="13">
        <f>TEXT(申請企業入力!$O$7&amp;申請企業入力!$P$7&amp;申請企業入力!$Q$7, "0000!/00!/00") * 1</f>
        <v>45260</v>
      </c>
      <c r="AU164" s="13">
        <f>TEXT(申請企業入力!$R$7&amp;申請企業入力!$S$7&amp;申請企業入力!$T$7, "0000!/00!/00") * 1</f>
        <v>45625</v>
      </c>
      <c r="AV164" s="13">
        <f t="shared" si="75"/>
        <v>0</v>
      </c>
      <c r="AW164" s="13">
        <f t="shared" si="76"/>
        <v>1</v>
      </c>
      <c r="AX164" s="13">
        <f t="shared" si="77"/>
        <v>1</v>
      </c>
      <c r="AY164" s="13">
        <f t="shared" si="78"/>
        <v>1</v>
      </c>
      <c r="AZ164" s="13">
        <f t="shared" si="79"/>
        <v>1</v>
      </c>
      <c r="BA164" s="13" t="str">
        <f>IF(SUM(AV164:AZ164)&gt;0,リスト!R$7,".")</f>
        <v>事業期間外の証憑があります</v>
      </c>
      <c r="BB164" s="13">
        <f t="shared" si="80"/>
        <v>0</v>
      </c>
      <c r="BC164" s="13">
        <f t="shared" si="81"/>
        <v>0</v>
      </c>
      <c r="BD164" s="13">
        <f t="shared" si="82"/>
        <v>0</v>
      </c>
      <c r="BE164" s="13">
        <f t="shared" si="83"/>
        <v>0</v>
      </c>
      <c r="BF164" s="13" t="str">
        <f>IF(SUM(BB164:BE164)&gt;0,リスト!R$8,".")</f>
        <v>.</v>
      </c>
    </row>
    <row r="165" spans="2:58" ht="24.9" customHeight="1">
      <c r="B165" s="34">
        <f t="shared" si="56"/>
        <v>343</v>
      </c>
      <c r="C165" s="55"/>
      <c r="D165" s="56"/>
      <c r="E165" s="2"/>
      <c r="F165" s="3"/>
      <c r="G165" s="57"/>
      <c r="H165" s="78"/>
      <c r="I165" s="59"/>
      <c r="J165" s="359">
        <f t="shared" si="57"/>
        <v>0</v>
      </c>
      <c r="K165" s="60"/>
      <c r="L165" s="58"/>
      <c r="M165" s="357">
        <f t="shared" si="58"/>
        <v>0</v>
      </c>
      <c r="N165" s="36"/>
      <c r="O165" s="61"/>
      <c r="P165" s="62"/>
      <c r="Q165" s="63"/>
      <c r="R165" s="64"/>
      <c r="S165" s="65"/>
      <c r="T165" s="64"/>
      <c r="U165" s="66"/>
      <c r="V165" s="64"/>
      <c r="W165" s="67"/>
      <c r="X165" s="64"/>
      <c r="Y165" s="68"/>
      <c r="Z165" s="69"/>
      <c r="AA165" s="73" t="str">
        <f t="shared" si="59"/>
        <v>-</v>
      </c>
      <c r="AB165" s="13" t="str">
        <f t="shared" si="60"/>
        <v>-</v>
      </c>
      <c r="AC165" s="13" t="str">
        <f t="shared" si="61"/>
        <v>-</v>
      </c>
      <c r="AD165" s="13">
        <v>343</v>
      </c>
      <c r="AE165" s="43">
        <f t="shared" si="62"/>
        <v>0</v>
      </c>
      <c r="AF165" s="43">
        <f t="shared" si="63"/>
        <v>0</v>
      </c>
      <c r="AG165" s="43">
        <f t="shared" si="64"/>
        <v>0</v>
      </c>
      <c r="AH165" s="43">
        <f t="shared" si="65"/>
        <v>0</v>
      </c>
      <c r="AI165" s="43">
        <f t="shared" si="66"/>
        <v>0</v>
      </c>
      <c r="AJ165" s="43">
        <f t="shared" si="67"/>
        <v>0</v>
      </c>
      <c r="AK165" s="43">
        <f t="shared" si="68"/>
        <v>0</v>
      </c>
      <c r="AL165" s="43">
        <f t="shared" si="69"/>
        <v>0</v>
      </c>
      <c r="AM165" s="43">
        <f t="shared" si="70"/>
        <v>0</v>
      </c>
      <c r="AN165" s="43">
        <f t="shared" si="71"/>
        <v>0</v>
      </c>
      <c r="AO165" s="43" t="str">
        <f>IF(SUM(AE165:AN165)&gt;0,リスト!R$5,".")</f>
        <v>.</v>
      </c>
      <c r="AP165" s="13" t="str">
        <f t="shared" si="72"/>
        <v/>
      </c>
      <c r="AQ165" s="13" t="str">
        <f t="shared" si="73"/>
        <v/>
      </c>
      <c r="AR165" s="13" t="str">
        <f t="shared" si="74"/>
        <v/>
      </c>
      <c r="AS165" s="13" t="str">
        <f t="array" ref="AS165">IFERROR(IF(AND(AP165:AR165=C165),".",リスト!R$6),"--")</f>
        <v>.</v>
      </c>
      <c r="AT165" s="13">
        <f>TEXT(申請企業入力!$O$7&amp;申請企業入力!$P$7&amp;申請企業入力!$Q$7, "0000!/00!/00") * 1</f>
        <v>45260</v>
      </c>
      <c r="AU165" s="13">
        <f>TEXT(申請企業入力!$R$7&amp;申請企業入力!$S$7&amp;申請企業入力!$T$7, "0000!/00!/00") * 1</f>
        <v>45625</v>
      </c>
      <c r="AV165" s="13">
        <f t="shared" si="75"/>
        <v>0</v>
      </c>
      <c r="AW165" s="13">
        <f t="shared" si="76"/>
        <v>1</v>
      </c>
      <c r="AX165" s="13">
        <f t="shared" si="77"/>
        <v>1</v>
      </c>
      <c r="AY165" s="13">
        <f t="shared" si="78"/>
        <v>1</v>
      </c>
      <c r="AZ165" s="13">
        <f t="shared" si="79"/>
        <v>1</v>
      </c>
      <c r="BA165" s="13" t="str">
        <f>IF(SUM(AV165:AZ165)&gt;0,リスト!R$7,".")</f>
        <v>事業期間外の証憑があります</v>
      </c>
      <c r="BB165" s="13">
        <f t="shared" si="80"/>
        <v>0</v>
      </c>
      <c r="BC165" s="13">
        <f t="shared" si="81"/>
        <v>0</v>
      </c>
      <c r="BD165" s="13">
        <f t="shared" si="82"/>
        <v>0</v>
      </c>
      <c r="BE165" s="13">
        <f t="shared" si="83"/>
        <v>0</v>
      </c>
      <c r="BF165" s="13" t="str">
        <f>IF(SUM(BB165:BE165)&gt;0,リスト!R$8,".")</f>
        <v>.</v>
      </c>
    </row>
    <row r="166" spans="2:58" ht="24.9" customHeight="1">
      <c r="B166" s="34">
        <f t="shared" si="56"/>
        <v>342</v>
      </c>
      <c r="C166" s="55"/>
      <c r="D166" s="56"/>
      <c r="E166" s="2"/>
      <c r="F166" s="3"/>
      <c r="G166" s="57"/>
      <c r="H166" s="78"/>
      <c r="I166" s="59"/>
      <c r="J166" s="359">
        <f t="shared" si="57"/>
        <v>0</v>
      </c>
      <c r="K166" s="60"/>
      <c r="L166" s="58"/>
      <c r="M166" s="357">
        <f t="shared" si="58"/>
        <v>0</v>
      </c>
      <c r="N166" s="36"/>
      <c r="O166" s="61"/>
      <c r="P166" s="62"/>
      <c r="Q166" s="63"/>
      <c r="R166" s="64"/>
      <c r="S166" s="65"/>
      <c r="T166" s="64"/>
      <c r="U166" s="66"/>
      <c r="V166" s="64"/>
      <c r="W166" s="67"/>
      <c r="X166" s="64"/>
      <c r="Y166" s="68"/>
      <c r="Z166" s="69"/>
      <c r="AA166" s="73" t="str">
        <f t="shared" si="59"/>
        <v>-</v>
      </c>
      <c r="AB166" s="13" t="str">
        <f t="shared" si="60"/>
        <v>-</v>
      </c>
      <c r="AC166" s="13" t="str">
        <f t="shared" si="61"/>
        <v>-</v>
      </c>
      <c r="AD166" s="13">
        <v>342</v>
      </c>
      <c r="AE166" s="43">
        <f t="shared" si="62"/>
        <v>0</v>
      </c>
      <c r="AF166" s="43">
        <f t="shared" si="63"/>
        <v>0</v>
      </c>
      <c r="AG166" s="43">
        <f t="shared" si="64"/>
        <v>0</v>
      </c>
      <c r="AH166" s="43">
        <f t="shared" si="65"/>
        <v>0</v>
      </c>
      <c r="AI166" s="43">
        <f t="shared" si="66"/>
        <v>0</v>
      </c>
      <c r="AJ166" s="43">
        <f t="shared" si="67"/>
        <v>0</v>
      </c>
      <c r="AK166" s="43">
        <f t="shared" si="68"/>
        <v>0</v>
      </c>
      <c r="AL166" s="43">
        <f t="shared" si="69"/>
        <v>0</v>
      </c>
      <c r="AM166" s="43">
        <f t="shared" si="70"/>
        <v>0</v>
      </c>
      <c r="AN166" s="43">
        <f t="shared" si="71"/>
        <v>0</v>
      </c>
      <c r="AO166" s="43" t="str">
        <f>IF(SUM(AE166:AN166)&gt;0,リスト!R$5,".")</f>
        <v>.</v>
      </c>
      <c r="AP166" s="13" t="str">
        <f t="shared" si="72"/>
        <v/>
      </c>
      <c r="AQ166" s="13" t="str">
        <f t="shared" si="73"/>
        <v/>
      </c>
      <c r="AR166" s="13" t="str">
        <f t="shared" si="74"/>
        <v/>
      </c>
      <c r="AS166" s="13" t="str">
        <f t="array" ref="AS166">IFERROR(IF(AND(AP166:AR166=C166),".",リスト!R$6),"--")</f>
        <v>.</v>
      </c>
      <c r="AT166" s="13">
        <f>TEXT(申請企業入力!$O$7&amp;申請企業入力!$P$7&amp;申請企業入力!$Q$7, "0000!/00!/00") * 1</f>
        <v>45260</v>
      </c>
      <c r="AU166" s="13">
        <f>TEXT(申請企業入力!$R$7&amp;申請企業入力!$S$7&amp;申請企業入力!$T$7, "0000!/00!/00") * 1</f>
        <v>45625</v>
      </c>
      <c r="AV166" s="13">
        <f t="shared" si="75"/>
        <v>0</v>
      </c>
      <c r="AW166" s="13">
        <f t="shared" si="76"/>
        <v>1</v>
      </c>
      <c r="AX166" s="13">
        <f t="shared" si="77"/>
        <v>1</v>
      </c>
      <c r="AY166" s="13">
        <f t="shared" si="78"/>
        <v>1</v>
      </c>
      <c r="AZ166" s="13">
        <f t="shared" si="79"/>
        <v>1</v>
      </c>
      <c r="BA166" s="13" t="str">
        <f>IF(SUM(AV166:AZ166)&gt;0,リスト!R$7,".")</f>
        <v>事業期間外の証憑があります</v>
      </c>
      <c r="BB166" s="13">
        <f t="shared" si="80"/>
        <v>0</v>
      </c>
      <c r="BC166" s="13">
        <f t="shared" si="81"/>
        <v>0</v>
      </c>
      <c r="BD166" s="13">
        <f t="shared" si="82"/>
        <v>0</v>
      </c>
      <c r="BE166" s="13">
        <f t="shared" si="83"/>
        <v>0</v>
      </c>
      <c r="BF166" s="13" t="str">
        <f>IF(SUM(BB166:BE166)&gt;0,リスト!R$8,".")</f>
        <v>.</v>
      </c>
    </row>
    <row r="167" spans="2:58" ht="24.9" customHeight="1">
      <c r="B167" s="34">
        <f t="shared" si="56"/>
        <v>341</v>
      </c>
      <c r="C167" s="55"/>
      <c r="D167" s="56"/>
      <c r="E167" s="2"/>
      <c r="F167" s="3"/>
      <c r="G167" s="57"/>
      <c r="H167" s="78"/>
      <c r="I167" s="59"/>
      <c r="J167" s="359">
        <f t="shared" si="57"/>
        <v>0</v>
      </c>
      <c r="K167" s="60"/>
      <c r="L167" s="58"/>
      <c r="M167" s="357">
        <f t="shared" si="58"/>
        <v>0</v>
      </c>
      <c r="N167" s="36"/>
      <c r="O167" s="61"/>
      <c r="P167" s="62"/>
      <c r="Q167" s="63"/>
      <c r="R167" s="64"/>
      <c r="S167" s="65"/>
      <c r="T167" s="64"/>
      <c r="U167" s="66"/>
      <c r="V167" s="64"/>
      <c r="W167" s="67"/>
      <c r="X167" s="64"/>
      <c r="Y167" s="68"/>
      <c r="Z167" s="69"/>
      <c r="AA167" s="73" t="str">
        <f t="shared" si="59"/>
        <v>-</v>
      </c>
      <c r="AB167" s="13" t="str">
        <f t="shared" si="60"/>
        <v>-</v>
      </c>
      <c r="AC167" s="13" t="str">
        <f t="shared" si="61"/>
        <v>-</v>
      </c>
      <c r="AD167" s="13">
        <v>341</v>
      </c>
      <c r="AE167" s="43">
        <f t="shared" si="62"/>
        <v>0</v>
      </c>
      <c r="AF167" s="43">
        <f t="shared" si="63"/>
        <v>0</v>
      </c>
      <c r="AG167" s="43">
        <f t="shared" si="64"/>
        <v>0</v>
      </c>
      <c r="AH167" s="43">
        <f t="shared" si="65"/>
        <v>0</v>
      </c>
      <c r="AI167" s="43">
        <f t="shared" si="66"/>
        <v>0</v>
      </c>
      <c r="AJ167" s="43">
        <f t="shared" si="67"/>
        <v>0</v>
      </c>
      <c r="AK167" s="43">
        <f t="shared" si="68"/>
        <v>0</v>
      </c>
      <c r="AL167" s="43">
        <f t="shared" si="69"/>
        <v>0</v>
      </c>
      <c r="AM167" s="43">
        <f t="shared" si="70"/>
        <v>0</v>
      </c>
      <c r="AN167" s="43">
        <f t="shared" si="71"/>
        <v>0</v>
      </c>
      <c r="AO167" s="43" t="str">
        <f>IF(SUM(AE167:AN167)&gt;0,リスト!R$5,".")</f>
        <v>.</v>
      </c>
      <c r="AP167" s="13" t="str">
        <f t="shared" si="72"/>
        <v/>
      </c>
      <c r="AQ167" s="13" t="str">
        <f t="shared" si="73"/>
        <v/>
      </c>
      <c r="AR167" s="13" t="str">
        <f t="shared" si="74"/>
        <v/>
      </c>
      <c r="AS167" s="13" t="str">
        <f t="array" ref="AS167">IFERROR(IF(AND(AP167:AR167=C167),".",リスト!R$6),"--")</f>
        <v>.</v>
      </c>
      <c r="AT167" s="13">
        <f>TEXT(申請企業入力!$O$7&amp;申請企業入力!$P$7&amp;申請企業入力!$Q$7, "0000!/00!/00") * 1</f>
        <v>45260</v>
      </c>
      <c r="AU167" s="13">
        <f>TEXT(申請企業入力!$R$7&amp;申請企業入力!$S$7&amp;申請企業入力!$T$7, "0000!/00!/00") * 1</f>
        <v>45625</v>
      </c>
      <c r="AV167" s="13">
        <f t="shared" si="75"/>
        <v>0</v>
      </c>
      <c r="AW167" s="13">
        <f t="shared" si="76"/>
        <v>1</v>
      </c>
      <c r="AX167" s="13">
        <f t="shared" si="77"/>
        <v>1</v>
      </c>
      <c r="AY167" s="13">
        <f t="shared" si="78"/>
        <v>1</v>
      </c>
      <c r="AZ167" s="13">
        <f t="shared" si="79"/>
        <v>1</v>
      </c>
      <c r="BA167" s="13" t="str">
        <f>IF(SUM(AV167:AZ167)&gt;0,リスト!R$7,".")</f>
        <v>事業期間外の証憑があります</v>
      </c>
      <c r="BB167" s="13">
        <f t="shared" si="80"/>
        <v>0</v>
      </c>
      <c r="BC167" s="13">
        <f t="shared" si="81"/>
        <v>0</v>
      </c>
      <c r="BD167" s="13">
        <f t="shared" si="82"/>
        <v>0</v>
      </c>
      <c r="BE167" s="13">
        <f t="shared" si="83"/>
        <v>0</v>
      </c>
      <c r="BF167" s="13" t="str">
        <f>IF(SUM(BB167:BE167)&gt;0,リスト!R$8,".")</f>
        <v>.</v>
      </c>
    </row>
    <row r="168" spans="2:58" ht="24.9" customHeight="1">
      <c r="B168" s="34">
        <f t="shared" si="56"/>
        <v>340</v>
      </c>
      <c r="C168" s="55"/>
      <c r="D168" s="56"/>
      <c r="E168" s="2"/>
      <c r="F168" s="3"/>
      <c r="G168" s="57"/>
      <c r="H168" s="78"/>
      <c r="I168" s="59"/>
      <c r="J168" s="359">
        <f t="shared" si="57"/>
        <v>0</v>
      </c>
      <c r="K168" s="60"/>
      <c r="L168" s="58"/>
      <c r="M168" s="357">
        <f t="shared" si="58"/>
        <v>0</v>
      </c>
      <c r="N168" s="36"/>
      <c r="O168" s="61"/>
      <c r="P168" s="62"/>
      <c r="Q168" s="63"/>
      <c r="R168" s="64"/>
      <c r="S168" s="65"/>
      <c r="T168" s="64"/>
      <c r="U168" s="66"/>
      <c r="V168" s="64"/>
      <c r="W168" s="67"/>
      <c r="X168" s="64"/>
      <c r="Y168" s="68"/>
      <c r="Z168" s="69"/>
      <c r="AA168" s="73" t="str">
        <f t="shared" si="59"/>
        <v>-</v>
      </c>
      <c r="AB168" s="13" t="str">
        <f t="shared" si="60"/>
        <v>-</v>
      </c>
      <c r="AC168" s="13" t="str">
        <f t="shared" si="61"/>
        <v>-</v>
      </c>
      <c r="AD168" s="13">
        <v>340</v>
      </c>
      <c r="AE168" s="43">
        <f t="shared" si="62"/>
        <v>0</v>
      </c>
      <c r="AF168" s="43">
        <f t="shared" si="63"/>
        <v>0</v>
      </c>
      <c r="AG168" s="43">
        <f t="shared" si="64"/>
        <v>0</v>
      </c>
      <c r="AH168" s="43">
        <f t="shared" si="65"/>
        <v>0</v>
      </c>
      <c r="AI168" s="43">
        <f t="shared" si="66"/>
        <v>0</v>
      </c>
      <c r="AJ168" s="43">
        <f t="shared" si="67"/>
        <v>0</v>
      </c>
      <c r="AK168" s="43">
        <f t="shared" si="68"/>
        <v>0</v>
      </c>
      <c r="AL168" s="43">
        <f t="shared" si="69"/>
        <v>0</v>
      </c>
      <c r="AM168" s="43">
        <f t="shared" si="70"/>
        <v>0</v>
      </c>
      <c r="AN168" s="43">
        <f t="shared" si="71"/>
        <v>0</v>
      </c>
      <c r="AO168" s="43" t="str">
        <f>IF(SUM(AE168:AN168)&gt;0,リスト!R$5,".")</f>
        <v>.</v>
      </c>
      <c r="AP168" s="13" t="str">
        <f t="shared" si="72"/>
        <v/>
      </c>
      <c r="AQ168" s="13" t="str">
        <f t="shared" si="73"/>
        <v/>
      </c>
      <c r="AR168" s="13" t="str">
        <f t="shared" si="74"/>
        <v/>
      </c>
      <c r="AS168" s="13" t="str">
        <f t="array" ref="AS168">IFERROR(IF(AND(AP168:AR168=C168),".",リスト!R$6),"--")</f>
        <v>.</v>
      </c>
      <c r="AT168" s="13">
        <f>TEXT(申請企業入力!$O$7&amp;申請企業入力!$P$7&amp;申請企業入力!$Q$7, "0000!/00!/00") * 1</f>
        <v>45260</v>
      </c>
      <c r="AU168" s="13">
        <f>TEXT(申請企業入力!$R$7&amp;申請企業入力!$S$7&amp;申請企業入力!$T$7, "0000!/00!/00") * 1</f>
        <v>45625</v>
      </c>
      <c r="AV168" s="13">
        <f t="shared" si="75"/>
        <v>0</v>
      </c>
      <c r="AW168" s="13">
        <f t="shared" si="76"/>
        <v>1</v>
      </c>
      <c r="AX168" s="13">
        <f t="shared" si="77"/>
        <v>1</v>
      </c>
      <c r="AY168" s="13">
        <f t="shared" si="78"/>
        <v>1</v>
      </c>
      <c r="AZ168" s="13">
        <f t="shared" si="79"/>
        <v>1</v>
      </c>
      <c r="BA168" s="13" t="str">
        <f>IF(SUM(AV168:AZ168)&gt;0,リスト!R$7,".")</f>
        <v>事業期間外の証憑があります</v>
      </c>
      <c r="BB168" s="13">
        <f t="shared" si="80"/>
        <v>0</v>
      </c>
      <c r="BC168" s="13">
        <f t="shared" si="81"/>
        <v>0</v>
      </c>
      <c r="BD168" s="13">
        <f t="shared" si="82"/>
        <v>0</v>
      </c>
      <c r="BE168" s="13">
        <f t="shared" si="83"/>
        <v>0</v>
      </c>
      <c r="BF168" s="13" t="str">
        <f>IF(SUM(BB168:BE168)&gt;0,リスト!R$8,".")</f>
        <v>.</v>
      </c>
    </row>
    <row r="169" spans="2:58" ht="24.9" customHeight="1">
      <c r="B169" s="34">
        <f t="shared" si="56"/>
        <v>339</v>
      </c>
      <c r="C169" s="55"/>
      <c r="D169" s="56"/>
      <c r="E169" s="2"/>
      <c r="F169" s="3"/>
      <c r="G169" s="57"/>
      <c r="H169" s="78"/>
      <c r="I169" s="59"/>
      <c r="J169" s="359">
        <f t="shared" si="57"/>
        <v>0</v>
      </c>
      <c r="K169" s="60"/>
      <c r="L169" s="58"/>
      <c r="M169" s="357">
        <f t="shared" si="58"/>
        <v>0</v>
      </c>
      <c r="N169" s="36"/>
      <c r="O169" s="61"/>
      <c r="P169" s="62"/>
      <c r="Q169" s="63"/>
      <c r="R169" s="64"/>
      <c r="S169" s="65"/>
      <c r="T169" s="64"/>
      <c r="U169" s="66"/>
      <c r="V169" s="64"/>
      <c r="W169" s="67"/>
      <c r="X169" s="64"/>
      <c r="Y169" s="68"/>
      <c r="Z169" s="69"/>
      <c r="AA169" s="73" t="str">
        <f t="shared" si="59"/>
        <v>-</v>
      </c>
      <c r="AB169" s="13" t="str">
        <f t="shared" si="60"/>
        <v>-</v>
      </c>
      <c r="AC169" s="13" t="str">
        <f t="shared" si="61"/>
        <v>-</v>
      </c>
      <c r="AD169" s="13">
        <v>339</v>
      </c>
      <c r="AE169" s="43">
        <f t="shared" si="62"/>
        <v>0</v>
      </c>
      <c r="AF169" s="43">
        <f t="shared" si="63"/>
        <v>0</v>
      </c>
      <c r="AG169" s="43">
        <f t="shared" si="64"/>
        <v>0</v>
      </c>
      <c r="AH169" s="43">
        <f t="shared" si="65"/>
        <v>0</v>
      </c>
      <c r="AI169" s="43">
        <f t="shared" si="66"/>
        <v>0</v>
      </c>
      <c r="AJ169" s="43">
        <f t="shared" si="67"/>
        <v>0</v>
      </c>
      <c r="AK169" s="43">
        <f t="shared" si="68"/>
        <v>0</v>
      </c>
      <c r="AL169" s="43">
        <f t="shared" si="69"/>
        <v>0</v>
      </c>
      <c r="AM169" s="43">
        <f t="shared" si="70"/>
        <v>0</v>
      </c>
      <c r="AN169" s="43">
        <f t="shared" si="71"/>
        <v>0</v>
      </c>
      <c r="AO169" s="43" t="str">
        <f>IF(SUM(AE169:AN169)&gt;0,リスト!R$5,".")</f>
        <v>.</v>
      </c>
      <c r="AP169" s="13" t="str">
        <f t="shared" si="72"/>
        <v/>
      </c>
      <c r="AQ169" s="13" t="str">
        <f t="shared" si="73"/>
        <v/>
      </c>
      <c r="AR169" s="13" t="str">
        <f t="shared" si="74"/>
        <v/>
      </c>
      <c r="AS169" s="13" t="str">
        <f t="array" ref="AS169">IFERROR(IF(AND(AP169:AR169=C169),".",リスト!R$6),"--")</f>
        <v>.</v>
      </c>
      <c r="AT169" s="13">
        <f>TEXT(申請企業入力!$O$7&amp;申請企業入力!$P$7&amp;申請企業入力!$Q$7, "0000!/00!/00") * 1</f>
        <v>45260</v>
      </c>
      <c r="AU169" s="13">
        <f>TEXT(申請企業入力!$R$7&amp;申請企業入力!$S$7&amp;申請企業入力!$T$7, "0000!/00!/00") * 1</f>
        <v>45625</v>
      </c>
      <c r="AV169" s="13">
        <f t="shared" si="75"/>
        <v>0</v>
      </c>
      <c r="AW169" s="13">
        <f t="shared" si="76"/>
        <v>1</v>
      </c>
      <c r="AX169" s="13">
        <f t="shared" si="77"/>
        <v>1</v>
      </c>
      <c r="AY169" s="13">
        <f t="shared" si="78"/>
        <v>1</v>
      </c>
      <c r="AZ169" s="13">
        <f t="shared" si="79"/>
        <v>1</v>
      </c>
      <c r="BA169" s="13" t="str">
        <f>IF(SUM(AV169:AZ169)&gt;0,リスト!R$7,".")</f>
        <v>事業期間外の証憑があります</v>
      </c>
      <c r="BB169" s="13">
        <f t="shared" si="80"/>
        <v>0</v>
      </c>
      <c r="BC169" s="13">
        <f t="shared" si="81"/>
        <v>0</v>
      </c>
      <c r="BD169" s="13">
        <f t="shared" si="82"/>
        <v>0</v>
      </c>
      <c r="BE169" s="13">
        <f t="shared" si="83"/>
        <v>0</v>
      </c>
      <c r="BF169" s="13" t="str">
        <f>IF(SUM(BB169:BE169)&gt;0,リスト!R$8,".")</f>
        <v>.</v>
      </c>
    </row>
    <row r="170" spans="2:58" ht="24.9" customHeight="1">
      <c r="B170" s="34">
        <f t="shared" si="56"/>
        <v>338</v>
      </c>
      <c r="C170" s="55"/>
      <c r="D170" s="56"/>
      <c r="E170" s="2"/>
      <c r="F170" s="3"/>
      <c r="G170" s="57"/>
      <c r="H170" s="78"/>
      <c r="I170" s="59"/>
      <c r="J170" s="359">
        <f t="shared" si="57"/>
        <v>0</v>
      </c>
      <c r="K170" s="60"/>
      <c r="L170" s="58"/>
      <c r="M170" s="357">
        <f t="shared" si="58"/>
        <v>0</v>
      </c>
      <c r="N170" s="36"/>
      <c r="O170" s="61"/>
      <c r="P170" s="62"/>
      <c r="Q170" s="63"/>
      <c r="R170" s="64"/>
      <c r="S170" s="65"/>
      <c r="T170" s="64"/>
      <c r="U170" s="66"/>
      <c r="V170" s="64"/>
      <c r="W170" s="67"/>
      <c r="X170" s="64"/>
      <c r="Y170" s="68"/>
      <c r="Z170" s="69"/>
      <c r="AA170" s="73" t="str">
        <f t="shared" si="59"/>
        <v>-</v>
      </c>
      <c r="AB170" s="13" t="str">
        <f t="shared" si="60"/>
        <v>-</v>
      </c>
      <c r="AC170" s="13" t="str">
        <f t="shared" si="61"/>
        <v>-</v>
      </c>
      <c r="AD170" s="13">
        <v>338</v>
      </c>
      <c r="AE170" s="43">
        <f t="shared" si="62"/>
        <v>0</v>
      </c>
      <c r="AF170" s="43">
        <f t="shared" si="63"/>
        <v>0</v>
      </c>
      <c r="AG170" s="43">
        <f t="shared" si="64"/>
        <v>0</v>
      </c>
      <c r="AH170" s="43">
        <f t="shared" si="65"/>
        <v>0</v>
      </c>
      <c r="AI170" s="43">
        <f t="shared" si="66"/>
        <v>0</v>
      </c>
      <c r="AJ170" s="43">
        <f t="shared" si="67"/>
        <v>0</v>
      </c>
      <c r="AK170" s="43">
        <f t="shared" si="68"/>
        <v>0</v>
      </c>
      <c r="AL170" s="43">
        <f t="shared" si="69"/>
        <v>0</v>
      </c>
      <c r="AM170" s="43">
        <f t="shared" si="70"/>
        <v>0</v>
      </c>
      <c r="AN170" s="43">
        <f t="shared" si="71"/>
        <v>0</v>
      </c>
      <c r="AO170" s="43" t="str">
        <f>IF(SUM(AE170:AN170)&gt;0,リスト!R$5,".")</f>
        <v>.</v>
      </c>
      <c r="AP170" s="13" t="str">
        <f t="shared" si="72"/>
        <v/>
      </c>
      <c r="AQ170" s="13" t="str">
        <f t="shared" si="73"/>
        <v/>
      </c>
      <c r="AR170" s="13" t="str">
        <f t="shared" si="74"/>
        <v/>
      </c>
      <c r="AS170" s="13" t="str">
        <f t="array" ref="AS170">IFERROR(IF(AND(AP170:AR170=C170),".",リスト!R$6),"--")</f>
        <v>.</v>
      </c>
      <c r="AT170" s="13">
        <f>TEXT(申請企業入力!$O$7&amp;申請企業入力!$P$7&amp;申請企業入力!$Q$7, "0000!/00!/00") * 1</f>
        <v>45260</v>
      </c>
      <c r="AU170" s="13">
        <f>TEXT(申請企業入力!$R$7&amp;申請企業入力!$S$7&amp;申請企業入力!$T$7, "0000!/00!/00") * 1</f>
        <v>45625</v>
      </c>
      <c r="AV170" s="13">
        <f t="shared" si="75"/>
        <v>0</v>
      </c>
      <c r="AW170" s="13">
        <f t="shared" si="76"/>
        <v>1</v>
      </c>
      <c r="AX170" s="13">
        <f t="shared" si="77"/>
        <v>1</v>
      </c>
      <c r="AY170" s="13">
        <f t="shared" si="78"/>
        <v>1</v>
      </c>
      <c r="AZ170" s="13">
        <f t="shared" si="79"/>
        <v>1</v>
      </c>
      <c r="BA170" s="13" t="str">
        <f>IF(SUM(AV170:AZ170)&gt;0,リスト!R$7,".")</f>
        <v>事業期間外の証憑があります</v>
      </c>
      <c r="BB170" s="13">
        <f t="shared" si="80"/>
        <v>0</v>
      </c>
      <c r="BC170" s="13">
        <f t="shared" si="81"/>
        <v>0</v>
      </c>
      <c r="BD170" s="13">
        <f t="shared" si="82"/>
        <v>0</v>
      </c>
      <c r="BE170" s="13">
        <f t="shared" si="83"/>
        <v>0</v>
      </c>
      <c r="BF170" s="13" t="str">
        <f>IF(SUM(BB170:BE170)&gt;0,リスト!R$8,".")</f>
        <v>.</v>
      </c>
    </row>
    <row r="171" spans="2:58" ht="24.9" customHeight="1">
      <c r="B171" s="34">
        <f t="shared" si="56"/>
        <v>337</v>
      </c>
      <c r="C171" s="55"/>
      <c r="D171" s="56"/>
      <c r="E171" s="2"/>
      <c r="F171" s="3"/>
      <c r="G171" s="57"/>
      <c r="H171" s="78"/>
      <c r="I171" s="59"/>
      <c r="J171" s="359">
        <f t="shared" si="57"/>
        <v>0</v>
      </c>
      <c r="K171" s="60"/>
      <c r="L171" s="58"/>
      <c r="M171" s="357">
        <f t="shared" si="58"/>
        <v>0</v>
      </c>
      <c r="N171" s="36"/>
      <c r="O171" s="61"/>
      <c r="P171" s="62"/>
      <c r="Q171" s="63"/>
      <c r="R171" s="64"/>
      <c r="S171" s="65"/>
      <c r="T171" s="64"/>
      <c r="U171" s="66"/>
      <c r="V171" s="64"/>
      <c r="W171" s="67"/>
      <c r="X171" s="64"/>
      <c r="Y171" s="68"/>
      <c r="Z171" s="69"/>
      <c r="AA171" s="73" t="str">
        <f t="shared" si="59"/>
        <v>-</v>
      </c>
      <c r="AB171" s="13" t="str">
        <f t="shared" si="60"/>
        <v>-</v>
      </c>
      <c r="AC171" s="13" t="str">
        <f t="shared" si="61"/>
        <v>-</v>
      </c>
      <c r="AD171" s="13">
        <v>337</v>
      </c>
      <c r="AE171" s="43">
        <f t="shared" si="62"/>
        <v>0</v>
      </c>
      <c r="AF171" s="43">
        <f t="shared" si="63"/>
        <v>0</v>
      </c>
      <c r="AG171" s="43">
        <f t="shared" si="64"/>
        <v>0</v>
      </c>
      <c r="AH171" s="43">
        <f t="shared" si="65"/>
        <v>0</v>
      </c>
      <c r="AI171" s="43">
        <f t="shared" si="66"/>
        <v>0</v>
      </c>
      <c r="AJ171" s="43">
        <f t="shared" si="67"/>
        <v>0</v>
      </c>
      <c r="AK171" s="43">
        <f t="shared" si="68"/>
        <v>0</v>
      </c>
      <c r="AL171" s="43">
        <f t="shared" si="69"/>
        <v>0</v>
      </c>
      <c r="AM171" s="43">
        <f t="shared" si="70"/>
        <v>0</v>
      </c>
      <c r="AN171" s="43">
        <f t="shared" si="71"/>
        <v>0</v>
      </c>
      <c r="AO171" s="43" t="str">
        <f>IF(SUM(AE171:AN171)&gt;0,リスト!R$5,".")</f>
        <v>.</v>
      </c>
      <c r="AP171" s="13" t="str">
        <f t="shared" si="72"/>
        <v/>
      </c>
      <c r="AQ171" s="13" t="str">
        <f t="shared" si="73"/>
        <v/>
      </c>
      <c r="AR171" s="13" t="str">
        <f t="shared" si="74"/>
        <v/>
      </c>
      <c r="AS171" s="13" t="str">
        <f t="array" ref="AS171">IFERROR(IF(AND(AP171:AR171=C171),".",リスト!R$6),"--")</f>
        <v>.</v>
      </c>
      <c r="AT171" s="13">
        <f>TEXT(申請企業入力!$O$7&amp;申請企業入力!$P$7&amp;申請企業入力!$Q$7, "0000!/00!/00") * 1</f>
        <v>45260</v>
      </c>
      <c r="AU171" s="13">
        <f>TEXT(申請企業入力!$R$7&amp;申請企業入力!$S$7&amp;申請企業入力!$T$7, "0000!/00!/00") * 1</f>
        <v>45625</v>
      </c>
      <c r="AV171" s="13">
        <f t="shared" si="75"/>
        <v>0</v>
      </c>
      <c r="AW171" s="13">
        <f t="shared" si="76"/>
        <v>1</v>
      </c>
      <c r="AX171" s="13">
        <f t="shared" si="77"/>
        <v>1</v>
      </c>
      <c r="AY171" s="13">
        <f t="shared" si="78"/>
        <v>1</v>
      </c>
      <c r="AZ171" s="13">
        <f t="shared" si="79"/>
        <v>1</v>
      </c>
      <c r="BA171" s="13" t="str">
        <f>IF(SUM(AV171:AZ171)&gt;0,リスト!R$7,".")</f>
        <v>事業期間外の証憑があります</v>
      </c>
      <c r="BB171" s="13">
        <f t="shared" si="80"/>
        <v>0</v>
      </c>
      <c r="BC171" s="13">
        <f t="shared" si="81"/>
        <v>0</v>
      </c>
      <c r="BD171" s="13">
        <f t="shared" si="82"/>
        <v>0</v>
      </c>
      <c r="BE171" s="13">
        <f t="shared" si="83"/>
        <v>0</v>
      </c>
      <c r="BF171" s="13" t="str">
        <f>IF(SUM(BB171:BE171)&gt;0,リスト!R$8,".")</f>
        <v>.</v>
      </c>
    </row>
    <row r="172" spans="2:58" ht="24.9" customHeight="1">
      <c r="B172" s="34">
        <f t="shared" si="56"/>
        <v>336</v>
      </c>
      <c r="C172" s="55"/>
      <c r="D172" s="56"/>
      <c r="E172" s="2"/>
      <c r="F172" s="3"/>
      <c r="G172" s="57"/>
      <c r="H172" s="78"/>
      <c r="I172" s="59"/>
      <c r="J172" s="359">
        <f t="shared" si="57"/>
        <v>0</v>
      </c>
      <c r="K172" s="60"/>
      <c r="L172" s="58"/>
      <c r="M172" s="357">
        <f t="shared" si="58"/>
        <v>0</v>
      </c>
      <c r="N172" s="36"/>
      <c r="O172" s="61"/>
      <c r="P172" s="62"/>
      <c r="Q172" s="63"/>
      <c r="R172" s="64"/>
      <c r="S172" s="65"/>
      <c r="T172" s="64"/>
      <c r="U172" s="66"/>
      <c r="V172" s="64"/>
      <c r="W172" s="67"/>
      <c r="X172" s="64"/>
      <c r="Y172" s="68"/>
      <c r="Z172" s="69"/>
      <c r="AA172" s="73" t="str">
        <f t="shared" si="59"/>
        <v>-</v>
      </c>
      <c r="AB172" s="13" t="str">
        <f t="shared" si="60"/>
        <v>-</v>
      </c>
      <c r="AC172" s="13" t="str">
        <f t="shared" si="61"/>
        <v>-</v>
      </c>
      <c r="AD172" s="13">
        <v>336</v>
      </c>
      <c r="AE172" s="43">
        <f t="shared" si="62"/>
        <v>0</v>
      </c>
      <c r="AF172" s="43">
        <f t="shared" si="63"/>
        <v>0</v>
      </c>
      <c r="AG172" s="43">
        <f t="shared" si="64"/>
        <v>0</v>
      </c>
      <c r="AH172" s="43">
        <f t="shared" si="65"/>
        <v>0</v>
      </c>
      <c r="AI172" s="43">
        <f t="shared" si="66"/>
        <v>0</v>
      </c>
      <c r="AJ172" s="43">
        <f t="shared" si="67"/>
        <v>0</v>
      </c>
      <c r="AK172" s="43">
        <f t="shared" si="68"/>
        <v>0</v>
      </c>
      <c r="AL172" s="43">
        <f t="shared" si="69"/>
        <v>0</v>
      </c>
      <c r="AM172" s="43">
        <f t="shared" si="70"/>
        <v>0</v>
      </c>
      <c r="AN172" s="43">
        <f t="shared" si="71"/>
        <v>0</v>
      </c>
      <c r="AO172" s="43" t="str">
        <f>IF(SUM(AE172:AN172)&gt;0,リスト!R$5,".")</f>
        <v>.</v>
      </c>
      <c r="AP172" s="13" t="str">
        <f t="shared" si="72"/>
        <v/>
      </c>
      <c r="AQ172" s="13" t="str">
        <f t="shared" si="73"/>
        <v/>
      </c>
      <c r="AR172" s="13" t="str">
        <f t="shared" si="74"/>
        <v/>
      </c>
      <c r="AS172" s="13" t="str">
        <f t="array" ref="AS172">IFERROR(IF(AND(AP172:AR172=C172),".",リスト!R$6),"--")</f>
        <v>.</v>
      </c>
      <c r="AT172" s="13">
        <f>TEXT(申請企業入力!$O$7&amp;申請企業入力!$P$7&amp;申請企業入力!$Q$7, "0000!/00!/00") * 1</f>
        <v>45260</v>
      </c>
      <c r="AU172" s="13">
        <f>TEXT(申請企業入力!$R$7&amp;申請企業入力!$S$7&amp;申請企業入力!$T$7, "0000!/00!/00") * 1</f>
        <v>45625</v>
      </c>
      <c r="AV172" s="13">
        <f t="shared" si="75"/>
        <v>0</v>
      </c>
      <c r="AW172" s="13">
        <f t="shared" si="76"/>
        <v>1</v>
      </c>
      <c r="AX172" s="13">
        <f t="shared" si="77"/>
        <v>1</v>
      </c>
      <c r="AY172" s="13">
        <f t="shared" si="78"/>
        <v>1</v>
      </c>
      <c r="AZ172" s="13">
        <f t="shared" si="79"/>
        <v>1</v>
      </c>
      <c r="BA172" s="13" t="str">
        <f>IF(SUM(AV172:AZ172)&gt;0,リスト!R$7,".")</f>
        <v>事業期間外の証憑があります</v>
      </c>
      <c r="BB172" s="13">
        <f t="shared" si="80"/>
        <v>0</v>
      </c>
      <c r="BC172" s="13">
        <f t="shared" si="81"/>
        <v>0</v>
      </c>
      <c r="BD172" s="13">
        <f t="shared" si="82"/>
        <v>0</v>
      </c>
      <c r="BE172" s="13">
        <f t="shared" si="83"/>
        <v>0</v>
      </c>
      <c r="BF172" s="13" t="str">
        <f>IF(SUM(BB172:BE172)&gt;0,リスト!R$8,".")</f>
        <v>.</v>
      </c>
    </row>
    <row r="173" spans="2:58" ht="24.9" customHeight="1">
      <c r="B173" s="34">
        <f t="shared" si="56"/>
        <v>335</v>
      </c>
      <c r="C173" s="55"/>
      <c r="D173" s="56"/>
      <c r="E173" s="2"/>
      <c r="F173" s="3"/>
      <c r="G173" s="57"/>
      <c r="H173" s="78"/>
      <c r="I173" s="59"/>
      <c r="J173" s="359">
        <f t="shared" si="57"/>
        <v>0</v>
      </c>
      <c r="K173" s="60"/>
      <c r="L173" s="58"/>
      <c r="M173" s="357">
        <f t="shared" si="58"/>
        <v>0</v>
      </c>
      <c r="N173" s="36"/>
      <c r="O173" s="61"/>
      <c r="P173" s="62"/>
      <c r="Q173" s="63"/>
      <c r="R173" s="64"/>
      <c r="S173" s="65"/>
      <c r="T173" s="64"/>
      <c r="U173" s="66"/>
      <c r="V173" s="64"/>
      <c r="W173" s="67"/>
      <c r="X173" s="64"/>
      <c r="Y173" s="68"/>
      <c r="Z173" s="69"/>
      <c r="AA173" s="73" t="str">
        <f t="shared" si="59"/>
        <v>-</v>
      </c>
      <c r="AB173" s="13" t="str">
        <f t="shared" si="60"/>
        <v>-</v>
      </c>
      <c r="AC173" s="13" t="str">
        <f t="shared" si="61"/>
        <v>-</v>
      </c>
      <c r="AD173" s="13">
        <v>335</v>
      </c>
      <c r="AE173" s="43">
        <f t="shared" si="62"/>
        <v>0</v>
      </c>
      <c r="AF173" s="43">
        <f t="shared" si="63"/>
        <v>0</v>
      </c>
      <c r="AG173" s="43">
        <f t="shared" si="64"/>
        <v>0</v>
      </c>
      <c r="AH173" s="43">
        <f t="shared" si="65"/>
        <v>0</v>
      </c>
      <c r="AI173" s="43">
        <f t="shared" si="66"/>
        <v>0</v>
      </c>
      <c r="AJ173" s="43">
        <f t="shared" si="67"/>
        <v>0</v>
      </c>
      <c r="AK173" s="43">
        <f t="shared" si="68"/>
        <v>0</v>
      </c>
      <c r="AL173" s="43">
        <f t="shared" si="69"/>
        <v>0</v>
      </c>
      <c r="AM173" s="43">
        <f t="shared" si="70"/>
        <v>0</v>
      </c>
      <c r="AN173" s="43">
        <f t="shared" si="71"/>
        <v>0</v>
      </c>
      <c r="AO173" s="43" t="str">
        <f>IF(SUM(AE173:AN173)&gt;0,リスト!R$5,".")</f>
        <v>.</v>
      </c>
      <c r="AP173" s="13" t="str">
        <f t="shared" si="72"/>
        <v/>
      </c>
      <c r="AQ173" s="13" t="str">
        <f t="shared" si="73"/>
        <v/>
      </c>
      <c r="AR173" s="13" t="str">
        <f t="shared" si="74"/>
        <v/>
      </c>
      <c r="AS173" s="13" t="str">
        <f t="array" ref="AS173">IFERROR(IF(AND(AP173:AR173=C173),".",リスト!R$6),"--")</f>
        <v>.</v>
      </c>
      <c r="AT173" s="13">
        <f>TEXT(申請企業入力!$O$7&amp;申請企業入力!$P$7&amp;申請企業入力!$Q$7, "0000!/00!/00") * 1</f>
        <v>45260</v>
      </c>
      <c r="AU173" s="13">
        <f>TEXT(申請企業入力!$R$7&amp;申請企業入力!$S$7&amp;申請企業入力!$T$7, "0000!/00!/00") * 1</f>
        <v>45625</v>
      </c>
      <c r="AV173" s="13">
        <f t="shared" si="75"/>
        <v>0</v>
      </c>
      <c r="AW173" s="13">
        <f t="shared" si="76"/>
        <v>1</v>
      </c>
      <c r="AX173" s="13">
        <f t="shared" si="77"/>
        <v>1</v>
      </c>
      <c r="AY173" s="13">
        <f t="shared" si="78"/>
        <v>1</v>
      </c>
      <c r="AZ173" s="13">
        <f t="shared" si="79"/>
        <v>1</v>
      </c>
      <c r="BA173" s="13" t="str">
        <f>IF(SUM(AV173:AZ173)&gt;0,リスト!R$7,".")</f>
        <v>事業期間外の証憑があります</v>
      </c>
      <c r="BB173" s="13">
        <f t="shared" si="80"/>
        <v>0</v>
      </c>
      <c r="BC173" s="13">
        <f t="shared" si="81"/>
        <v>0</v>
      </c>
      <c r="BD173" s="13">
        <f t="shared" si="82"/>
        <v>0</v>
      </c>
      <c r="BE173" s="13">
        <f t="shared" si="83"/>
        <v>0</v>
      </c>
      <c r="BF173" s="13" t="str">
        <f>IF(SUM(BB173:BE173)&gt;0,リスト!R$8,".")</f>
        <v>.</v>
      </c>
    </row>
    <row r="174" spans="2:58" ht="24.9" customHeight="1">
      <c r="B174" s="34">
        <f t="shared" si="56"/>
        <v>334</v>
      </c>
      <c r="C174" s="55"/>
      <c r="D174" s="56"/>
      <c r="E174" s="2"/>
      <c r="F174" s="3"/>
      <c r="G174" s="57"/>
      <c r="H174" s="78"/>
      <c r="I174" s="59"/>
      <c r="J174" s="359">
        <f t="shared" si="57"/>
        <v>0</v>
      </c>
      <c r="K174" s="60"/>
      <c r="L174" s="58"/>
      <c r="M174" s="357">
        <f t="shared" si="58"/>
        <v>0</v>
      </c>
      <c r="N174" s="36"/>
      <c r="O174" s="61"/>
      <c r="P174" s="62"/>
      <c r="Q174" s="63"/>
      <c r="R174" s="64"/>
      <c r="S174" s="65"/>
      <c r="T174" s="64"/>
      <c r="U174" s="66"/>
      <c r="V174" s="64"/>
      <c r="W174" s="67"/>
      <c r="X174" s="64"/>
      <c r="Y174" s="68"/>
      <c r="Z174" s="69"/>
      <c r="AA174" s="73" t="str">
        <f t="shared" si="59"/>
        <v>-</v>
      </c>
      <c r="AB174" s="13" t="str">
        <f t="shared" si="60"/>
        <v>-</v>
      </c>
      <c r="AC174" s="13" t="str">
        <f t="shared" si="61"/>
        <v>-</v>
      </c>
      <c r="AD174" s="13">
        <v>334</v>
      </c>
      <c r="AE174" s="43">
        <f t="shared" si="62"/>
        <v>0</v>
      </c>
      <c r="AF174" s="43">
        <f t="shared" si="63"/>
        <v>0</v>
      </c>
      <c r="AG174" s="43">
        <f t="shared" si="64"/>
        <v>0</v>
      </c>
      <c r="AH174" s="43">
        <f t="shared" si="65"/>
        <v>0</v>
      </c>
      <c r="AI174" s="43">
        <f t="shared" si="66"/>
        <v>0</v>
      </c>
      <c r="AJ174" s="43">
        <f t="shared" si="67"/>
        <v>0</v>
      </c>
      <c r="AK174" s="43">
        <f t="shared" si="68"/>
        <v>0</v>
      </c>
      <c r="AL174" s="43">
        <f t="shared" si="69"/>
        <v>0</v>
      </c>
      <c r="AM174" s="43">
        <f t="shared" si="70"/>
        <v>0</v>
      </c>
      <c r="AN174" s="43">
        <f t="shared" si="71"/>
        <v>0</v>
      </c>
      <c r="AO174" s="43" t="str">
        <f>IF(SUM(AE174:AN174)&gt;0,リスト!R$5,".")</f>
        <v>.</v>
      </c>
      <c r="AP174" s="13" t="str">
        <f t="shared" si="72"/>
        <v/>
      </c>
      <c r="AQ174" s="13" t="str">
        <f t="shared" si="73"/>
        <v/>
      </c>
      <c r="AR174" s="13" t="str">
        <f t="shared" si="74"/>
        <v/>
      </c>
      <c r="AS174" s="13" t="str">
        <f t="array" ref="AS174">IFERROR(IF(AND(AP174:AR174=C174),".",リスト!R$6),"--")</f>
        <v>.</v>
      </c>
      <c r="AT174" s="13">
        <f>TEXT(申請企業入力!$O$7&amp;申請企業入力!$P$7&amp;申請企業入力!$Q$7, "0000!/00!/00") * 1</f>
        <v>45260</v>
      </c>
      <c r="AU174" s="13">
        <f>TEXT(申請企業入力!$R$7&amp;申請企業入力!$S$7&amp;申請企業入力!$T$7, "0000!/00!/00") * 1</f>
        <v>45625</v>
      </c>
      <c r="AV174" s="13">
        <f t="shared" si="75"/>
        <v>0</v>
      </c>
      <c r="AW174" s="13">
        <f t="shared" si="76"/>
        <v>1</v>
      </c>
      <c r="AX174" s="13">
        <f t="shared" si="77"/>
        <v>1</v>
      </c>
      <c r="AY174" s="13">
        <f t="shared" si="78"/>
        <v>1</v>
      </c>
      <c r="AZ174" s="13">
        <f t="shared" si="79"/>
        <v>1</v>
      </c>
      <c r="BA174" s="13" t="str">
        <f>IF(SUM(AV174:AZ174)&gt;0,リスト!R$7,".")</f>
        <v>事業期間外の証憑があります</v>
      </c>
      <c r="BB174" s="13">
        <f t="shared" si="80"/>
        <v>0</v>
      </c>
      <c r="BC174" s="13">
        <f t="shared" si="81"/>
        <v>0</v>
      </c>
      <c r="BD174" s="13">
        <f t="shared" si="82"/>
        <v>0</v>
      </c>
      <c r="BE174" s="13">
        <f t="shared" si="83"/>
        <v>0</v>
      </c>
      <c r="BF174" s="13" t="str">
        <f>IF(SUM(BB174:BE174)&gt;0,リスト!R$8,".")</f>
        <v>.</v>
      </c>
    </row>
    <row r="175" spans="2:58" ht="24.9" customHeight="1">
      <c r="B175" s="34">
        <f t="shared" si="56"/>
        <v>333</v>
      </c>
      <c r="C175" s="55"/>
      <c r="D175" s="56"/>
      <c r="E175" s="2"/>
      <c r="F175" s="3"/>
      <c r="G175" s="57"/>
      <c r="H175" s="78"/>
      <c r="I175" s="59"/>
      <c r="J175" s="359">
        <f t="shared" si="57"/>
        <v>0</v>
      </c>
      <c r="K175" s="60"/>
      <c r="L175" s="58"/>
      <c r="M175" s="357">
        <f t="shared" si="58"/>
        <v>0</v>
      </c>
      <c r="N175" s="36"/>
      <c r="O175" s="61"/>
      <c r="P175" s="62"/>
      <c r="Q175" s="63"/>
      <c r="R175" s="64"/>
      <c r="S175" s="65"/>
      <c r="T175" s="64"/>
      <c r="U175" s="66"/>
      <c r="V175" s="64"/>
      <c r="W175" s="67"/>
      <c r="X175" s="64"/>
      <c r="Y175" s="68"/>
      <c r="Z175" s="69"/>
      <c r="AA175" s="73" t="str">
        <f t="shared" si="59"/>
        <v>-</v>
      </c>
      <c r="AB175" s="13" t="str">
        <f t="shared" si="60"/>
        <v>-</v>
      </c>
      <c r="AC175" s="13" t="str">
        <f t="shared" si="61"/>
        <v>-</v>
      </c>
      <c r="AD175" s="13">
        <v>333</v>
      </c>
      <c r="AE175" s="43">
        <f t="shared" si="62"/>
        <v>0</v>
      </c>
      <c r="AF175" s="43">
        <f t="shared" si="63"/>
        <v>0</v>
      </c>
      <c r="AG175" s="43">
        <f t="shared" si="64"/>
        <v>0</v>
      </c>
      <c r="AH175" s="43">
        <f t="shared" si="65"/>
        <v>0</v>
      </c>
      <c r="AI175" s="43">
        <f t="shared" si="66"/>
        <v>0</v>
      </c>
      <c r="AJ175" s="43">
        <f t="shared" si="67"/>
        <v>0</v>
      </c>
      <c r="AK175" s="43">
        <f t="shared" si="68"/>
        <v>0</v>
      </c>
      <c r="AL175" s="43">
        <f t="shared" si="69"/>
        <v>0</v>
      </c>
      <c r="AM175" s="43">
        <f t="shared" si="70"/>
        <v>0</v>
      </c>
      <c r="AN175" s="43">
        <f t="shared" si="71"/>
        <v>0</v>
      </c>
      <c r="AO175" s="43" t="str">
        <f>IF(SUM(AE175:AN175)&gt;0,リスト!R$5,".")</f>
        <v>.</v>
      </c>
      <c r="AP175" s="13" t="str">
        <f t="shared" si="72"/>
        <v/>
      </c>
      <c r="AQ175" s="13" t="str">
        <f t="shared" si="73"/>
        <v/>
      </c>
      <c r="AR175" s="13" t="str">
        <f t="shared" si="74"/>
        <v/>
      </c>
      <c r="AS175" s="13" t="str">
        <f t="array" ref="AS175">IFERROR(IF(AND(AP175:AR175=C175),".",リスト!R$6),"--")</f>
        <v>.</v>
      </c>
      <c r="AT175" s="13">
        <f>TEXT(申請企業入力!$O$7&amp;申請企業入力!$P$7&amp;申請企業入力!$Q$7, "0000!/00!/00") * 1</f>
        <v>45260</v>
      </c>
      <c r="AU175" s="13">
        <f>TEXT(申請企業入力!$R$7&amp;申請企業入力!$S$7&amp;申請企業入力!$T$7, "0000!/00!/00") * 1</f>
        <v>45625</v>
      </c>
      <c r="AV175" s="13">
        <f t="shared" si="75"/>
        <v>0</v>
      </c>
      <c r="AW175" s="13">
        <f t="shared" si="76"/>
        <v>1</v>
      </c>
      <c r="AX175" s="13">
        <f t="shared" si="77"/>
        <v>1</v>
      </c>
      <c r="AY175" s="13">
        <f t="shared" si="78"/>
        <v>1</v>
      </c>
      <c r="AZ175" s="13">
        <f t="shared" si="79"/>
        <v>1</v>
      </c>
      <c r="BA175" s="13" t="str">
        <f>IF(SUM(AV175:AZ175)&gt;0,リスト!R$7,".")</f>
        <v>事業期間外の証憑があります</v>
      </c>
      <c r="BB175" s="13">
        <f t="shared" si="80"/>
        <v>0</v>
      </c>
      <c r="BC175" s="13">
        <f t="shared" si="81"/>
        <v>0</v>
      </c>
      <c r="BD175" s="13">
        <f t="shared" si="82"/>
        <v>0</v>
      </c>
      <c r="BE175" s="13">
        <f t="shared" si="83"/>
        <v>0</v>
      </c>
      <c r="BF175" s="13" t="str">
        <f>IF(SUM(BB175:BE175)&gt;0,リスト!R$8,".")</f>
        <v>.</v>
      </c>
    </row>
    <row r="176" spans="2:58" ht="24.9" customHeight="1">
      <c r="B176" s="34">
        <f t="shared" si="56"/>
        <v>332</v>
      </c>
      <c r="C176" s="55"/>
      <c r="D176" s="56"/>
      <c r="E176" s="2"/>
      <c r="F176" s="3"/>
      <c r="G176" s="57"/>
      <c r="H176" s="78"/>
      <c r="I176" s="59"/>
      <c r="J176" s="359">
        <f t="shared" si="57"/>
        <v>0</v>
      </c>
      <c r="K176" s="60"/>
      <c r="L176" s="58"/>
      <c r="M176" s="357">
        <f t="shared" si="58"/>
        <v>0</v>
      </c>
      <c r="N176" s="36"/>
      <c r="O176" s="61"/>
      <c r="P176" s="62"/>
      <c r="Q176" s="63"/>
      <c r="R176" s="64"/>
      <c r="S176" s="65"/>
      <c r="T176" s="64"/>
      <c r="U176" s="66"/>
      <c r="V176" s="64"/>
      <c r="W176" s="67"/>
      <c r="X176" s="64"/>
      <c r="Y176" s="68"/>
      <c r="Z176" s="69"/>
      <c r="AA176" s="73" t="str">
        <f t="shared" si="59"/>
        <v>-</v>
      </c>
      <c r="AB176" s="13" t="str">
        <f t="shared" si="60"/>
        <v>-</v>
      </c>
      <c r="AC176" s="13" t="str">
        <f t="shared" si="61"/>
        <v>-</v>
      </c>
      <c r="AD176" s="13">
        <v>332</v>
      </c>
      <c r="AE176" s="43">
        <f t="shared" si="62"/>
        <v>0</v>
      </c>
      <c r="AF176" s="43">
        <f t="shared" si="63"/>
        <v>0</v>
      </c>
      <c r="AG176" s="43">
        <f t="shared" si="64"/>
        <v>0</v>
      </c>
      <c r="AH176" s="43">
        <f t="shared" si="65"/>
        <v>0</v>
      </c>
      <c r="AI176" s="43">
        <f t="shared" si="66"/>
        <v>0</v>
      </c>
      <c r="AJ176" s="43">
        <f t="shared" si="67"/>
        <v>0</v>
      </c>
      <c r="AK176" s="43">
        <f t="shared" si="68"/>
        <v>0</v>
      </c>
      <c r="AL176" s="43">
        <f t="shared" si="69"/>
        <v>0</v>
      </c>
      <c r="AM176" s="43">
        <f t="shared" si="70"/>
        <v>0</v>
      </c>
      <c r="AN176" s="43">
        <f t="shared" si="71"/>
        <v>0</v>
      </c>
      <c r="AO176" s="43" t="str">
        <f>IF(SUM(AE176:AN176)&gt;0,リスト!R$5,".")</f>
        <v>.</v>
      </c>
      <c r="AP176" s="13" t="str">
        <f t="shared" si="72"/>
        <v/>
      </c>
      <c r="AQ176" s="13" t="str">
        <f t="shared" si="73"/>
        <v/>
      </c>
      <c r="AR176" s="13" t="str">
        <f t="shared" si="74"/>
        <v/>
      </c>
      <c r="AS176" s="13" t="str">
        <f t="array" ref="AS176">IFERROR(IF(AND(AP176:AR176=C176),".",リスト!R$6),"--")</f>
        <v>.</v>
      </c>
      <c r="AT176" s="13">
        <f>TEXT(申請企業入力!$O$7&amp;申請企業入力!$P$7&amp;申請企業入力!$Q$7, "0000!/00!/00") * 1</f>
        <v>45260</v>
      </c>
      <c r="AU176" s="13">
        <f>TEXT(申請企業入力!$R$7&amp;申請企業入力!$S$7&amp;申請企業入力!$T$7, "0000!/00!/00") * 1</f>
        <v>45625</v>
      </c>
      <c r="AV176" s="13">
        <f t="shared" si="75"/>
        <v>0</v>
      </c>
      <c r="AW176" s="13">
        <f t="shared" si="76"/>
        <v>1</v>
      </c>
      <c r="AX176" s="13">
        <f t="shared" si="77"/>
        <v>1</v>
      </c>
      <c r="AY176" s="13">
        <f t="shared" si="78"/>
        <v>1</v>
      </c>
      <c r="AZ176" s="13">
        <f t="shared" si="79"/>
        <v>1</v>
      </c>
      <c r="BA176" s="13" t="str">
        <f>IF(SUM(AV176:AZ176)&gt;0,リスト!R$7,".")</f>
        <v>事業期間外の証憑があります</v>
      </c>
      <c r="BB176" s="13">
        <f t="shared" si="80"/>
        <v>0</v>
      </c>
      <c r="BC176" s="13">
        <f t="shared" si="81"/>
        <v>0</v>
      </c>
      <c r="BD176" s="13">
        <f t="shared" si="82"/>
        <v>0</v>
      </c>
      <c r="BE176" s="13">
        <f t="shared" si="83"/>
        <v>0</v>
      </c>
      <c r="BF176" s="13" t="str">
        <f>IF(SUM(BB176:BE176)&gt;0,リスト!R$8,".")</f>
        <v>.</v>
      </c>
    </row>
    <row r="177" spans="2:58" ht="24.9" customHeight="1">
      <c r="B177" s="34">
        <f t="shared" si="56"/>
        <v>331</v>
      </c>
      <c r="C177" s="55"/>
      <c r="D177" s="56"/>
      <c r="E177" s="2"/>
      <c r="F177" s="3"/>
      <c r="G177" s="57"/>
      <c r="H177" s="78"/>
      <c r="I177" s="59"/>
      <c r="J177" s="359">
        <f t="shared" si="57"/>
        <v>0</v>
      </c>
      <c r="K177" s="60"/>
      <c r="L177" s="58"/>
      <c r="M177" s="357">
        <f t="shared" si="58"/>
        <v>0</v>
      </c>
      <c r="N177" s="36"/>
      <c r="O177" s="61"/>
      <c r="P177" s="62"/>
      <c r="Q177" s="63"/>
      <c r="R177" s="64"/>
      <c r="S177" s="65"/>
      <c r="T177" s="64"/>
      <c r="U177" s="66"/>
      <c r="V177" s="64"/>
      <c r="W177" s="67"/>
      <c r="X177" s="64"/>
      <c r="Y177" s="68"/>
      <c r="Z177" s="69"/>
      <c r="AA177" s="73" t="str">
        <f t="shared" si="59"/>
        <v>-</v>
      </c>
      <c r="AB177" s="13" t="str">
        <f t="shared" si="60"/>
        <v>-</v>
      </c>
      <c r="AC177" s="13" t="str">
        <f t="shared" si="61"/>
        <v>-</v>
      </c>
      <c r="AD177" s="13">
        <v>331</v>
      </c>
      <c r="AE177" s="43">
        <f t="shared" si="62"/>
        <v>0</v>
      </c>
      <c r="AF177" s="43">
        <f t="shared" si="63"/>
        <v>0</v>
      </c>
      <c r="AG177" s="43">
        <f t="shared" si="64"/>
        <v>0</v>
      </c>
      <c r="AH177" s="43">
        <f t="shared" si="65"/>
        <v>0</v>
      </c>
      <c r="AI177" s="43">
        <f t="shared" si="66"/>
        <v>0</v>
      </c>
      <c r="AJ177" s="43">
        <f t="shared" si="67"/>
        <v>0</v>
      </c>
      <c r="AK177" s="43">
        <f t="shared" si="68"/>
        <v>0</v>
      </c>
      <c r="AL177" s="43">
        <f t="shared" si="69"/>
        <v>0</v>
      </c>
      <c r="AM177" s="43">
        <f t="shared" si="70"/>
        <v>0</v>
      </c>
      <c r="AN177" s="43">
        <f t="shared" si="71"/>
        <v>0</v>
      </c>
      <c r="AO177" s="43" t="str">
        <f>IF(SUM(AE177:AN177)&gt;0,リスト!R$5,".")</f>
        <v>.</v>
      </c>
      <c r="AP177" s="13" t="str">
        <f t="shared" si="72"/>
        <v/>
      </c>
      <c r="AQ177" s="13" t="str">
        <f t="shared" si="73"/>
        <v/>
      </c>
      <c r="AR177" s="13" t="str">
        <f t="shared" si="74"/>
        <v/>
      </c>
      <c r="AS177" s="13" t="str">
        <f t="array" ref="AS177">IFERROR(IF(AND(AP177:AR177=C177),".",リスト!R$6),"--")</f>
        <v>.</v>
      </c>
      <c r="AT177" s="13">
        <f>TEXT(申請企業入力!$O$7&amp;申請企業入力!$P$7&amp;申請企業入力!$Q$7, "0000!/00!/00") * 1</f>
        <v>45260</v>
      </c>
      <c r="AU177" s="13">
        <f>TEXT(申請企業入力!$R$7&amp;申請企業入力!$S$7&amp;申請企業入力!$T$7, "0000!/00!/00") * 1</f>
        <v>45625</v>
      </c>
      <c r="AV177" s="13">
        <f t="shared" si="75"/>
        <v>0</v>
      </c>
      <c r="AW177" s="13">
        <f t="shared" si="76"/>
        <v>1</v>
      </c>
      <c r="AX177" s="13">
        <f t="shared" si="77"/>
        <v>1</v>
      </c>
      <c r="AY177" s="13">
        <f t="shared" si="78"/>
        <v>1</v>
      </c>
      <c r="AZ177" s="13">
        <f t="shared" si="79"/>
        <v>1</v>
      </c>
      <c r="BA177" s="13" t="str">
        <f>IF(SUM(AV177:AZ177)&gt;0,リスト!R$7,".")</f>
        <v>事業期間外の証憑があります</v>
      </c>
      <c r="BB177" s="13">
        <f t="shared" si="80"/>
        <v>0</v>
      </c>
      <c r="BC177" s="13">
        <f t="shared" si="81"/>
        <v>0</v>
      </c>
      <c r="BD177" s="13">
        <f t="shared" si="82"/>
        <v>0</v>
      </c>
      <c r="BE177" s="13">
        <f t="shared" si="83"/>
        <v>0</v>
      </c>
      <c r="BF177" s="13" t="str">
        <f>IF(SUM(BB177:BE177)&gt;0,リスト!R$8,".")</f>
        <v>.</v>
      </c>
    </row>
    <row r="178" spans="2:58" ht="24.9" customHeight="1">
      <c r="B178" s="34">
        <f t="shared" si="56"/>
        <v>330</v>
      </c>
      <c r="C178" s="55"/>
      <c r="D178" s="56"/>
      <c r="E178" s="2"/>
      <c r="F178" s="3"/>
      <c r="G178" s="57"/>
      <c r="H178" s="78"/>
      <c r="I178" s="59"/>
      <c r="J178" s="359">
        <f t="shared" si="57"/>
        <v>0</v>
      </c>
      <c r="K178" s="60"/>
      <c r="L178" s="58"/>
      <c r="M178" s="357">
        <f t="shared" si="58"/>
        <v>0</v>
      </c>
      <c r="N178" s="36"/>
      <c r="O178" s="61"/>
      <c r="P178" s="62"/>
      <c r="Q178" s="63"/>
      <c r="R178" s="64"/>
      <c r="S178" s="65"/>
      <c r="T178" s="64"/>
      <c r="U178" s="66"/>
      <c r="V178" s="64"/>
      <c r="W178" s="67"/>
      <c r="X178" s="64"/>
      <c r="Y178" s="68"/>
      <c r="Z178" s="69"/>
      <c r="AA178" s="73" t="str">
        <f t="shared" si="59"/>
        <v>-</v>
      </c>
      <c r="AB178" s="13" t="str">
        <f t="shared" si="60"/>
        <v>-</v>
      </c>
      <c r="AC178" s="13" t="str">
        <f t="shared" si="61"/>
        <v>-</v>
      </c>
      <c r="AD178" s="13">
        <v>330</v>
      </c>
      <c r="AE178" s="43">
        <f t="shared" si="62"/>
        <v>0</v>
      </c>
      <c r="AF178" s="43">
        <f t="shared" si="63"/>
        <v>0</v>
      </c>
      <c r="AG178" s="43">
        <f t="shared" si="64"/>
        <v>0</v>
      </c>
      <c r="AH178" s="43">
        <f t="shared" si="65"/>
        <v>0</v>
      </c>
      <c r="AI178" s="43">
        <f t="shared" si="66"/>
        <v>0</v>
      </c>
      <c r="AJ178" s="43">
        <f t="shared" si="67"/>
        <v>0</v>
      </c>
      <c r="AK178" s="43">
        <f t="shared" si="68"/>
        <v>0</v>
      </c>
      <c r="AL178" s="43">
        <f t="shared" si="69"/>
        <v>0</v>
      </c>
      <c r="AM178" s="43">
        <f t="shared" si="70"/>
        <v>0</v>
      </c>
      <c r="AN178" s="43">
        <f t="shared" si="71"/>
        <v>0</v>
      </c>
      <c r="AO178" s="43" t="str">
        <f>IF(SUM(AE178:AN178)&gt;0,リスト!R$5,".")</f>
        <v>.</v>
      </c>
      <c r="AP178" s="13" t="str">
        <f t="shared" si="72"/>
        <v/>
      </c>
      <c r="AQ178" s="13" t="str">
        <f t="shared" si="73"/>
        <v/>
      </c>
      <c r="AR178" s="13" t="str">
        <f t="shared" si="74"/>
        <v/>
      </c>
      <c r="AS178" s="13" t="str">
        <f t="array" ref="AS178">IFERROR(IF(AND(AP178:AR178=C178),".",リスト!R$6),"--")</f>
        <v>.</v>
      </c>
      <c r="AT178" s="13">
        <f>TEXT(申請企業入力!$O$7&amp;申請企業入力!$P$7&amp;申請企業入力!$Q$7, "0000!/00!/00") * 1</f>
        <v>45260</v>
      </c>
      <c r="AU178" s="13">
        <f>TEXT(申請企業入力!$R$7&amp;申請企業入力!$S$7&amp;申請企業入力!$T$7, "0000!/00!/00") * 1</f>
        <v>45625</v>
      </c>
      <c r="AV178" s="13">
        <f t="shared" si="75"/>
        <v>0</v>
      </c>
      <c r="AW178" s="13">
        <f t="shared" si="76"/>
        <v>1</v>
      </c>
      <c r="AX178" s="13">
        <f t="shared" si="77"/>
        <v>1</v>
      </c>
      <c r="AY178" s="13">
        <f t="shared" si="78"/>
        <v>1</v>
      </c>
      <c r="AZ178" s="13">
        <f t="shared" si="79"/>
        <v>1</v>
      </c>
      <c r="BA178" s="13" t="str">
        <f>IF(SUM(AV178:AZ178)&gt;0,リスト!R$7,".")</f>
        <v>事業期間外の証憑があります</v>
      </c>
      <c r="BB178" s="13">
        <f t="shared" si="80"/>
        <v>0</v>
      </c>
      <c r="BC178" s="13">
        <f t="shared" si="81"/>
        <v>0</v>
      </c>
      <c r="BD178" s="13">
        <f t="shared" si="82"/>
        <v>0</v>
      </c>
      <c r="BE178" s="13">
        <f t="shared" si="83"/>
        <v>0</v>
      </c>
      <c r="BF178" s="13" t="str">
        <f>IF(SUM(BB178:BE178)&gt;0,リスト!R$8,".")</f>
        <v>.</v>
      </c>
    </row>
    <row r="179" spans="2:58" ht="24.9" customHeight="1">
      <c r="B179" s="34">
        <f t="shared" si="56"/>
        <v>329</v>
      </c>
      <c r="C179" s="55"/>
      <c r="D179" s="56"/>
      <c r="E179" s="2"/>
      <c r="F179" s="3"/>
      <c r="G179" s="57"/>
      <c r="H179" s="78"/>
      <c r="I179" s="59"/>
      <c r="J179" s="359">
        <f t="shared" si="57"/>
        <v>0</v>
      </c>
      <c r="K179" s="60"/>
      <c r="L179" s="58"/>
      <c r="M179" s="357">
        <f t="shared" si="58"/>
        <v>0</v>
      </c>
      <c r="N179" s="36"/>
      <c r="O179" s="61"/>
      <c r="P179" s="62"/>
      <c r="Q179" s="63"/>
      <c r="R179" s="64"/>
      <c r="S179" s="65"/>
      <c r="T179" s="64"/>
      <c r="U179" s="66"/>
      <c r="V179" s="64"/>
      <c r="W179" s="67"/>
      <c r="X179" s="64"/>
      <c r="Y179" s="68"/>
      <c r="Z179" s="69"/>
      <c r="AA179" s="73" t="str">
        <f t="shared" si="59"/>
        <v>-</v>
      </c>
      <c r="AB179" s="13" t="str">
        <f t="shared" si="60"/>
        <v>-</v>
      </c>
      <c r="AC179" s="13" t="str">
        <f t="shared" si="61"/>
        <v>-</v>
      </c>
      <c r="AD179" s="13">
        <v>329</v>
      </c>
      <c r="AE179" s="43">
        <f t="shared" si="62"/>
        <v>0</v>
      </c>
      <c r="AF179" s="43">
        <f t="shared" si="63"/>
        <v>0</v>
      </c>
      <c r="AG179" s="43">
        <f t="shared" si="64"/>
        <v>0</v>
      </c>
      <c r="AH179" s="43">
        <f t="shared" si="65"/>
        <v>0</v>
      </c>
      <c r="AI179" s="43">
        <f t="shared" si="66"/>
        <v>0</v>
      </c>
      <c r="AJ179" s="43">
        <f t="shared" si="67"/>
        <v>0</v>
      </c>
      <c r="AK179" s="43">
        <f t="shared" si="68"/>
        <v>0</v>
      </c>
      <c r="AL179" s="43">
        <f t="shared" si="69"/>
        <v>0</v>
      </c>
      <c r="AM179" s="43">
        <f t="shared" si="70"/>
        <v>0</v>
      </c>
      <c r="AN179" s="43">
        <f t="shared" si="71"/>
        <v>0</v>
      </c>
      <c r="AO179" s="43" t="str">
        <f>IF(SUM(AE179:AN179)&gt;0,リスト!R$5,".")</f>
        <v>.</v>
      </c>
      <c r="AP179" s="13" t="str">
        <f t="shared" si="72"/>
        <v/>
      </c>
      <c r="AQ179" s="13" t="str">
        <f t="shared" si="73"/>
        <v/>
      </c>
      <c r="AR179" s="13" t="str">
        <f t="shared" si="74"/>
        <v/>
      </c>
      <c r="AS179" s="13" t="str">
        <f t="array" ref="AS179">IFERROR(IF(AND(AP179:AR179=C179),".",リスト!R$6),"--")</f>
        <v>.</v>
      </c>
      <c r="AT179" s="13">
        <f>TEXT(申請企業入力!$O$7&amp;申請企業入力!$P$7&amp;申請企業入力!$Q$7, "0000!/00!/00") * 1</f>
        <v>45260</v>
      </c>
      <c r="AU179" s="13">
        <f>TEXT(申請企業入力!$R$7&amp;申請企業入力!$S$7&amp;申請企業入力!$T$7, "0000!/00!/00") * 1</f>
        <v>45625</v>
      </c>
      <c r="AV179" s="13">
        <f t="shared" si="75"/>
        <v>0</v>
      </c>
      <c r="AW179" s="13">
        <f t="shared" si="76"/>
        <v>1</v>
      </c>
      <c r="AX179" s="13">
        <f t="shared" si="77"/>
        <v>1</v>
      </c>
      <c r="AY179" s="13">
        <f t="shared" si="78"/>
        <v>1</v>
      </c>
      <c r="AZ179" s="13">
        <f t="shared" si="79"/>
        <v>1</v>
      </c>
      <c r="BA179" s="13" t="str">
        <f>IF(SUM(AV179:AZ179)&gt;0,リスト!R$7,".")</f>
        <v>事業期間外の証憑があります</v>
      </c>
      <c r="BB179" s="13">
        <f t="shared" si="80"/>
        <v>0</v>
      </c>
      <c r="BC179" s="13">
        <f t="shared" si="81"/>
        <v>0</v>
      </c>
      <c r="BD179" s="13">
        <f t="shared" si="82"/>
        <v>0</v>
      </c>
      <c r="BE179" s="13">
        <f t="shared" si="83"/>
        <v>0</v>
      </c>
      <c r="BF179" s="13" t="str">
        <f>IF(SUM(BB179:BE179)&gt;0,リスト!R$8,".")</f>
        <v>.</v>
      </c>
    </row>
    <row r="180" spans="2:58" ht="24.9" customHeight="1">
      <c r="B180" s="34">
        <f t="shared" si="56"/>
        <v>328</v>
      </c>
      <c r="C180" s="55"/>
      <c r="D180" s="56"/>
      <c r="E180" s="2"/>
      <c r="F180" s="3"/>
      <c r="G180" s="57"/>
      <c r="H180" s="78"/>
      <c r="I180" s="59"/>
      <c r="J180" s="359">
        <f t="shared" si="57"/>
        <v>0</v>
      </c>
      <c r="K180" s="60"/>
      <c r="L180" s="58"/>
      <c r="M180" s="357">
        <f t="shared" si="58"/>
        <v>0</v>
      </c>
      <c r="N180" s="36"/>
      <c r="O180" s="61"/>
      <c r="P180" s="62"/>
      <c r="Q180" s="63"/>
      <c r="R180" s="64"/>
      <c r="S180" s="65"/>
      <c r="T180" s="64"/>
      <c r="U180" s="66"/>
      <c r="V180" s="64"/>
      <c r="W180" s="67"/>
      <c r="X180" s="64"/>
      <c r="Y180" s="68"/>
      <c r="Z180" s="69"/>
      <c r="AA180" s="73" t="str">
        <f t="shared" si="59"/>
        <v>-</v>
      </c>
      <c r="AB180" s="13" t="str">
        <f t="shared" si="60"/>
        <v>-</v>
      </c>
      <c r="AC180" s="13" t="str">
        <f t="shared" si="61"/>
        <v>-</v>
      </c>
      <c r="AD180" s="13">
        <v>328</v>
      </c>
      <c r="AE180" s="43">
        <f t="shared" si="62"/>
        <v>0</v>
      </c>
      <c r="AF180" s="43">
        <f t="shared" si="63"/>
        <v>0</v>
      </c>
      <c r="AG180" s="43">
        <f t="shared" si="64"/>
        <v>0</v>
      </c>
      <c r="AH180" s="43">
        <f t="shared" si="65"/>
        <v>0</v>
      </c>
      <c r="AI180" s="43">
        <f t="shared" si="66"/>
        <v>0</v>
      </c>
      <c r="AJ180" s="43">
        <f t="shared" si="67"/>
        <v>0</v>
      </c>
      <c r="AK180" s="43">
        <f t="shared" si="68"/>
        <v>0</v>
      </c>
      <c r="AL180" s="43">
        <f t="shared" si="69"/>
        <v>0</v>
      </c>
      <c r="AM180" s="43">
        <f t="shared" si="70"/>
        <v>0</v>
      </c>
      <c r="AN180" s="43">
        <f t="shared" si="71"/>
        <v>0</v>
      </c>
      <c r="AO180" s="43" t="str">
        <f>IF(SUM(AE180:AN180)&gt;0,リスト!R$5,".")</f>
        <v>.</v>
      </c>
      <c r="AP180" s="13" t="str">
        <f t="shared" si="72"/>
        <v/>
      </c>
      <c r="AQ180" s="13" t="str">
        <f t="shared" si="73"/>
        <v/>
      </c>
      <c r="AR180" s="13" t="str">
        <f t="shared" si="74"/>
        <v/>
      </c>
      <c r="AS180" s="13" t="str">
        <f t="array" ref="AS180">IFERROR(IF(AND(AP180:AR180=C180),".",リスト!R$6),"--")</f>
        <v>.</v>
      </c>
      <c r="AT180" s="13">
        <f>TEXT(申請企業入力!$O$7&amp;申請企業入力!$P$7&amp;申請企業入力!$Q$7, "0000!/00!/00") * 1</f>
        <v>45260</v>
      </c>
      <c r="AU180" s="13">
        <f>TEXT(申請企業入力!$R$7&amp;申請企業入力!$S$7&amp;申請企業入力!$T$7, "0000!/00!/00") * 1</f>
        <v>45625</v>
      </c>
      <c r="AV180" s="13">
        <f t="shared" si="75"/>
        <v>0</v>
      </c>
      <c r="AW180" s="13">
        <f t="shared" si="76"/>
        <v>1</v>
      </c>
      <c r="AX180" s="13">
        <f t="shared" si="77"/>
        <v>1</v>
      </c>
      <c r="AY180" s="13">
        <f t="shared" si="78"/>
        <v>1</v>
      </c>
      <c r="AZ180" s="13">
        <f t="shared" si="79"/>
        <v>1</v>
      </c>
      <c r="BA180" s="13" t="str">
        <f>IF(SUM(AV180:AZ180)&gt;0,リスト!R$7,".")</f>
        <v>事業期間外の証憑があります</v>
      </c>
      <c r="BB180" s="13">
        <f t="shared" si="80"/>
        <v>0</v>
      </c>
      <c r="BC180" s="13">
        <f t="shared" si="81"/>
        <v>0</v>
      </c>
      <c r="BD180" s="13">
        <f t="shared" si="82"/>
        <v>0</v>
      </c>
      <c r="BE180" s="13">
        <f t="shared" si="83"/>
        <v>0</v>
      </c>
      <c r="BF180" s="13" t="str">
        <f>IF(SUM(BB180:BE180)&gt;0,リスト!R$8,".")</f>
        <v>.</v>
      </c>
    </row>
    <row r="181" spans="2:58" ht="24.9" customHeight="1">
      <c r="B181" s="34">
        <f t="shared" si="56"/>
        <v>327</v>
      </c>
      <c r="C181" s="55"/>
      <c r="D181" s="56"/>
      <c r="E181" s="2"/>
      <c r="F181" s="3"/>
      <c r="G181" s="57"/>
      <c r="H181" s="78"/>
      <c r="I181" s="59"/>
      <c r="J181" s="359">
        <f t="shared" si="57"/>
        <v>0</v>
      </c>
      <c r="K181" s="60"/>
      <c r="L181" s="58"/>
      <c r="M181" s="357">
        <f t="shared" si="58"/>
        <v>0</v>
      </c>
      <c r="N181" s="36"/>
      <c r="O181" s="61"/>
      <c r="P181" s="62"/>
      <c r="Q181" s="63"/>
      <c r="R181" s="64"/>
      <c r="S181" s="65"/>
      <c r="T181" s="64"/>
      <c r="U181" s="66"/>
      <c r="V181" s="64"/>
      <c r="W181" s="67"/>
      <c r="X181" s="64"/>
      <c r="Y181" s="68"/>
      <c r="Z181" s="69"/>
      <c r="AA181" s="73" t="str">
        <f t="shared" si="59"/>
        <v>-</v>
      </c>
      <c r="AB181" s="13" t="str">
        <f t="shared" si="60"/>
        <v>-</v>
      </c>
      <c r="AC181" s="13" t="str">
        <f t="shared" si="61"/>
        <v>-</v>
      </c>
      <c r="AD181" s="13">
        <v>327</v>
      </c>
      <c r="AE181" s="43">
        <f t="shared" si="62"/>
        <v>0</v>
      </c>
      <c r="AF181" s="43">
        <f t="shared" si="63"/>
        <v>0</v>
      </c>
      <c r="AG181" s="43">
        <f t="shared" si="64"/>
        <v>0</v>
      </c>
      <c r="AH181" s="43">
        <f t="shared" si="65"/>
        <v>0</v>
      </c>
      <c r="AI181" s="43">
        <f t="shared" si="66"/>
        <v>0</v>
      </c>
      <c r="AJ181" s="43">
        <f t="shared" si="67"/>
        <v>0</v>
      </c>
      <c r="AK181" s="43">
        <f t="shared" si="68"/>
        <v>0</v>
      </c>
      <c r="AL181" s="43">
        <f t="shared" si="69"/>
        <v>0</v>
      </c>
      <c r="AM181" s="43">
        <f t="shared" si="70"/>
        <v>0</v>
      </c>
      <c r="AN181" s="43">
        <f t="shared" si="71"/>
        <v>0</v>
      </c>
      <c r="AO181" s="43" t="str">
        <f>IF(SUM(AE181:AN181)&gt;0,リスト!R$5,".")</f>
        <v>.</v>
      </c>
      <c r="AP181" s="13" t="str">
        <f t="shared" si="72"/>
        <v/>
      </c>
      <c r="AQ181" s="13" t="str">
        <f t="shared" si="73"/>
        <v/>
      </c>
      <c r="AR181" s="13" t="str">
        <f t="shared" si="74"/>
        <v/>
      </c>
      <c r="AS181" s="13" t="str">
        <f t="array" ref="AS181">IFERROR(IF(AND(AP181:AR181=C181),".",リスト!R$6),"--")</f>
        <v>.</v>
      </c>
      <c r="AT181" s="13">
        <f>TEXT(申請企業入力!$O$7&amp;申請企業入力!$P$7&amp;申請企業入力!$Q$7, "0000!/00!/00") * 1</f>
        <v>45260</v>
      </c>
      <c r="AU181" s="13">
        <f>TEXT(申請企業入力!$R$7&amp;申請企業入力!$S$7&amp;申請企業入力!$T$7, "0000!/00!/00") * 1</f>
        <v>45625</v>
      </c>
      <c r="AV181" s="13">
        <f t="shared" si="75"/>
        <v>0</v>
      </c>
      <c r="AW181" s="13">
        <f t="shared" si="76"/>
        <v>1</v>
      </c>
      <c r="AX181" s="13">
        <f t="shared" si="77"/>
        <v>1</v>
      </c>
      <c r="AY181" s="13">
        <f t="shared" si="78"/>
        <v>1</v>
      </c>
      <c r="AZ181" s="13">
        <f t="shared" si="79"/>
        <v>1</v>
      </c>
      <c r="BA181" s="13" t="str">
        <f>IF(SUM(AV181:AZ181)&gt;0,リスト!R$7,".")</f>
        <v>事業期間外の証憑があります</v>
      </c>
      <c r="BB181" s="13">
        <f t="shared" si="80"/>
        <v>0</v>
      </c>
      <c r="BC181" s="13">
        <f t="shared" si="81"/>
        <v>0</v>
      </c>
      <c r="BD181" s="13">
        <f t="shared" si="82"/>
        <v>0</v>
      </c>
      <c r="BE181" s="13">
        <f t="shared" si="83"/>
        <v>0</v>
      </c>
      <c r="BF181" s="13" t="str">
        <f>IF(SUM(BB181:BE181)&gt;0,リスト!R$8,".")</f>
        <v>.</v>
      </c>
    </row>
    <row r="182" spans="2:58" ht="24.9" customHeight="1">
      <c r="B182" s="34">
        <f t="shared" si="56"/>
        <v>326</v>
      </c>
      <c r="C182" s="55"/>
      <c r="D182" s="56"/>
      <c r="E182" s="2"/>
      <c r="F182" s="3"/>
      <c r="G182" s="57"/>
      <c r="H182" s="78"/>
      <c r="I182" s="59"/>
      <c r="J182" s="359">
        <f t="shared" si="57"/>
        <v>0</v>
      </c>
      <c r="K182" s="60"/>
      <c r="L182" s="58"/>
      <c r="M182" s="357">
        <f t="shared" si="58"/>
        <v>0</v>
      </c>
      <c r="N182" s="36"/>
      <c r="O182" s="61"/>
      <c r="P182" s="62"/>
      <c r="Q182" s="63"/>
      <c r="R182" s="64"/>
      <c r="S182" s="65"/>
      <c r="T182" s="64"/>
      <c r="U182" s="66"/>
      <c r="V182" s="64"/>
      <c r="W182" s="67"/>
      <c r="X182" s="64"/>
      <c r="Y182" s="68"/>
      <c r="Z182" s="69"/>
      <c r="AA182" s="73" t="str">
        <f t="shared" si="59"/>
        <v>-</v>
      </c>
      <c r="AB182" s="13" t="str">
        <f t="shared" si="60"/>
        <v>-</v>
      </c>
      <c r="AC182" s="13" t="str">
        <f t="shared" si="61"/>
        <v>-</v>
      </c>
      <c r="AD182" s="13">
        <v>326</v>
      </c>
      <c r="AE182" s="43">
        <f t="shared" si="62"/>
        <v>0</v>
      </c>
      <c r="AF182" s="43">
        <f t="shared" si="63"/>
        <v>0</v>
      </c>
      <c r="AG182" s="43">
        <f t="shared" si="64"/>
        <v>0</v>
      </c>
      <c r="AH182" s="43">
        <f t="shared" si="65"/>
        <v>0</v>
      </c>
      <c r="AI182" s="43">
        <f t="shared" si="66"/>
        <v>0</v>
      </c>
      <c r="AJ182" s="43">
        <f t="shared" si="67"/>
        <v>0</v>
      </c>
      <c r="AK182" s="43">
        <f t="shared" si="68"/>
        <v>0</v>
      </c>
      <c r="AL182" s="43">
        <f t="shared" si="69"/>
        <v>0</v>
      </c>
      <c r="AM182" s="43">
        <f t="shared" si="70"/>
        <v>0</v>
      </c>
      <c r="AN182" s="43">
        <f t="shared" si="71"/>
        <v>0</v>
      </c>
      <c r="AO182" s="43" t="str">
        <f>IF(SUM(AE182:AN182)&gt;0,リスト!R$5,".")</f>
        <v>.</v>
      </c>
      <c r="AP182" s="13" t="str">
        <f t="shared" si="72"/>
        <v/>
      </c>
      <c r="AQ182" s="13" t="str">
        <f t="shared" si="73"/>
        <v/>
      </c>
      <c r="AR182" s="13" t="str">
        <f t="shared" si="74"/>
        <v/>
      </c>
      <c r="AS182" s="13" t="str">
        <f t="array" ref="AS182">IFERROR(IF(AND(AP182:AR182=C182),".",リスト!R$6),"--")</f>
        <v>.</v>
      </c>
      <c r="AT182" s="13">
        <f>TEXT(申請企業入力!$O$7&amp;申請企業入力!$P$7&amp;申請企業入力!$Q$7, "0000!/00!/00") * 1</f>
        <v>45260</v>
      </c>
      <c r="AU182" s="13">
        <f>TEXT(申請企業入力!$R$7&amp;申請企業入力!$S$7&amp;申請企業入力!$T$7, "0000!/00!/00") * 1</f>
        <v>45625</v>
      </c>
      <c r="AV182" s="13">
        <f t="shared" si="75"/>
        <v>0</v>
      </c>
      <c r="AW182" s="13">
        <f t="shared" si="76"/>
        <v>1</v>
      </c>
      <c r="AX182" s="13">
        <f t="shared" si="77"/>
        <v>1</v>
      </c>
      <c r="AY182" s="13">
        <f t="shared" si="78"/>
        <v>1</v>
      </c>
      <c r="AZ182" s="13">
        <f t="shared" si="79"/>
        <v>1</v>
      </c>
      <c r="BA182" s="13" t="str">
        <f>IF(SUM(AV182:AZ182)&gt;0,リスト!R$7,".")</f>
        <v>事業期間外の証憑があります</v>
      </c>
      <c r="BB182" s="13">
        <f t="shared" si="80"/>
        <v>0</v>
      </c>
      <c r="BC182" s="13">
        <f t="shared" si="81"/>
        <v>0</v>
      </c>
      <c r="BD182" s="13">
        <f t="shared" si="82"/>
        <v>0</v>
      </c>
      <c r="BE182" s="13">
        <f t="shared" si="83"/>
        <v>0</v>
      </c>
      <c r="BF182" s="13" t="str">
        <f>IF(SUM(BB182:BE182)&gt;0,リスト!R$8,".")</f>
        <v>.</v>
      </c>
    </row>
    <row r="183" spans="2:58" ht="24.9" customHeight="1">
      <c r="B183" s="34">
        <f t="shared" si="56"/>
        <v>325</v>
      </c>
      <c r="C183" s="55"/>
      <c r="D183" s="56"/>
      <c r="E183" s="2"/>
      <c r="F183" s="3"/>
      <c r="G183" s="57"/>
      <c r="H183" s="78"/>
      <c r="I183" s="59"/>
      <c r="J183" s="359">
        <f t="shared" si="57"/>
        <v>0</v>
      </c>
      <c r="K183" s="60"/>
      <c r="L183" s="58"/>
      <c r="M183" s="357">
        <f t="shared" si="58"/>
        <v>0</v>
      </c>
      <c r="N183" s="36"/>
      <c r="O183" s="61"/>
      <c r="P183" s="62"/>
      <c r="Q183" s="63"/>
      <c r="R183" s="64"/>
      <c r="S183" s="65"/>
      <c r="T183" s="64"/>
      <c r="U183" s="66"/>
      <c r="V183" s="64"/>
      <c r="W183" s="67"/>
      <c r="X183" s="64"/>
      <c r="Y183" s="68"/>
      <c r="Z183" s="69"/>
      <c r="AA183" s="73" t="str">
        <f t="shared" si="59"/>
        <v>-</v>
      </c>
      <c r="AB183" s="13" t="str">
        <f t="shared" si="60"/>
        <v>-</v>
      </c>
      <c r="AC183" s="13" t="str">
        <f t="shared" si="61"/>
        <v>-</v>
      </c>
      <c r="AD183" s="13">
        <v>325</v>
      </c>
      <c r="AE183" s="43">
        <f t="shared" si="62"/>
        <v>0</v>
      </c>
      <c r="AF183" s="43">
        <f t="shared" si="63"/>
        <v>0</v>
      </c>
      <c r="AG183" s="43">
        <f t="shared" si="64"/>
        <v>0</v>
      </c>
      <c r="AH183" s="43">
        <f t="shared" si="65"/>
        <v>0</v>
      </c>
      <c r="AI183" s="43">
        <f t="shared" si="66"/>
        <v>0</v>
      </c>
      <c r="AJ183" s="43">
        <f t="shared" si="67"/>
        <v>0</v>
      </c>
      <c r="AK183" s="43">
        <f t="shared" si="68"/>
        <v>0</v>
      </c>
      <c r="AL183" s="43">
        <f t="shared" si="69"/>
        <v>0</v>
      </c>
      <c r="AM183" s="43">
        <f t="shared" si="70"/>
        <v>0</v>
      </c>
      <c r="AN183" s="43">
        <f t="shared" si="71"/>
        <v>0</v>
      </c>
      <c r="AO183" s="43" t="str">
        <f>IF(SUM(AE183:AN183)&gt;0,リスト!R$5,".")</f>
        <v>.</v>
      </c>
      <c r="AP183" s="13" t="str">
        <f t="shared" si="72"/>
        <v/>
      </c>
      <c r="AQ183" s="13" t="str">
        <f t="shared" si="73"/>
        <v/>
      </c>
      <c r="AR183" s="13" t="str">
        <f t="shared" si="74"/>
        <v/>
      </c>
      <c r="AS183" s="13" t="str">
        <f t="array" ref="AS183">IFERROR(IF(AND(AP183:AR183=C183),".",リスト!R$6),"--")</f>
        <v>.</v>
      </c>
      <c r="AT183" s="13">
        <f>TEXT(申請企業入力!$O$7&amp;申請企業入力!$P$7&amp;申請企業入力!$Q$7, "0000!/00!/00") * 1</f>
        <v>45260</v>
      </c>
      <c r="AU183" s="13">
        <f>TEXT(申請企業入力!$R$7&amp;申請企業入力!$S$7&amp;申請企業入力!$T$7, "0000!/00!/00") * 1</f>
        <v>45625</v>
      </c>
      <c r="AV183" s="13">
        <f t="shared" si="75"/>
        <v>0</v>
      </c>
      <c r="AW183" s="13">
        <f t="shared" si="76"/>
        <v>1</v>
      </c>
      <c r="AX183" s="13">
        <f t="shared" si="77"/>
        <v>1</v>
      </c>
      <c r="AY183" s="13">
        <f t="shared" si="78"/>
        <v>1</v>
      </c>
      <c r="AZ183" s="13">
        <f t="shared" si="79"/>
        <v>1</v>
      </c>
      <c r="BA183" s="13" t="str">
        <f>IF(SUM(AV183:AZ183)&gt;0,リスト!R$7,".")</f>
        <v>事業期間外の証憑があります</v>
      </c>
      <c r="BB183" s="13">
        <f t="shared" si="80"/>
        <v>0</v>
      </c>
      <c r="BC183" s="13">
        <f t="shared" si="81"/>
        <v>0</v>
      </c>
      <c r="BD183" s="13">
        <f t="shared" si="82"/>
        <v>0</v>
      </c>
      <c r="BE183" s="13">
        <f t="shared" si="83"/>
        <v>0</v>
      </c>
      <c r="BF183" s="13" t="str">
        <f>IF(SUM(BB183:BE183)&gt;0,リスト!R$8,".")</f>
        <v>.</v>
      </c>
    </row>
    <row r="184" spans="2:58" ht="24.9" customHeight="1">
      <c r="B184" s="34">
        <f t="shared" si="56"/>
        <v>324</v>
      </c>
      <c r="C184" s="55"/>
      <c r="D184" s="56"/>
      <c r="E184" s="2"/>
      <c r="F184" s="3"/>
      <c r="G184" s="57"/>
      <c r="H184" s="78"/>
      <c r="I184" s="59"/>
      <c r="J184" s="359">
        <f t="shared" si="57"/>
        <v>0</v>
      </c>
      <c r="K184" s="60"/>
      <c r="L184" s="58"/>
      <c r="M184" s="357">
        <f t="shared" si="58"/>
        <v>0</v>
      </c>
      <c r="N184" s="36"/>
      <c r="O184" s="61"/>
      <c r="P184" s="62"/>
      <c r="Q184" s="63"/>
      <c r="R184" s="64"/>
      <c r="S184" s="65"/>
      <c r="T184" s="64"/>
      <c r="U184" s="66"/>
      <c r="V184" s="64"/>
      <c r="W184" s="67"/>
      <c r="X184" s="64"/>
      <c r="Y184" s="68"/>
      <c r="Z184" s="69"/>
      <c r="AA184" s="73" t="str">
        <f t="shared" si="59"/>
        <v>-</v>
      </c>
      <c r="AB184" s="13" t="str">
        <f t="shared" si="60"/>
        <v>-</v>
      </c>
      <c r="AC184" s="13" t="str">
        <f t="shared" si="61"/>
        <v>-</v>
      </c>
      <c r="AD184" s="13">
        <v>324</v>
      </c>
      <c r="AE184" s="43">
        <f t="shared" si="62"/>
        <v>0</v>
      </c>
      <c r="AF184" s="43">
        <f t="shared" si="63"/>
        <v>0</v>
      </c>
      <c r="AG184" s="43">
        <f t="shared" si="64"/>
        <v>0</v>
      </c>
      <c r="AH184" s="43">
        <f t="shared" si="65"/>
        <v>0</v>
      </c>
      <c r="AI184" s="43">
        <f t="shared" si="66"/>
        <v>0</v>
      </c>
      <c r="AJ184" s="43">
        <f t="shared" si="67"/>
        <v>0</v>
      </c>
      <c r="AK184" s="43">
        <f t="shared" si="68"/>
        <v>0</v>
      </c>
      <c r="AL184" s="43">
        <f t="shared" si="69"/>
        <v>0</v>
      </c>
      <c r="AM184" s="43">
        <f t="shared" si="70"/>
        <v>0</v>
      </c>
      <c r="AN184" s="43">
        <f t="shared" si="71"/>
        <v>0</v>
      </c>
      <c r="AO184" s="43" t="str">
        <f>IF(SUM(AE184:AN184)&gt;0,リスト!R$5,".")</f>
        <v>.</v>
      </c>
      <c r="AP184" s="13" t="str">
        <f t="shared" si="72"/>
        <v/>
      </c>
      <c r="AQ184" s="13" t="str">
        <f t="shared" si="73"/>
        <v/>
      </c>
      <c r="AR184" s="13" t="str">
        <f t="shared" si="74"/>
        <v/>
      </c>
      <c r="AS184" s="13" t="str">
        <f t="array" ref="AS184">IFERROR(IF(AND(AP184:AR184=C184),".",リスト!R$6),"--")</f>
        <v>.</v>
      </c>
      <c r="AT184" s="13">
        <f>TEXT(申請企業入力!$O$7&amp;申請企業入力!$P$7&amp;申請企業入力!$Q$7, "0000!/00!/00") * 1</f>
        <v>45260</v>
      </c>
      <c r="AU184" s="13">
        <f>TEXT(申請企業入力!$R$7&amp;申請企業入力!$S$7&amp;申請企業入力!$T$7, "0000!/00!/00") * 1</f>
        <v>45625</v>
      </c>
      <c r="AV184" s="13">
        <f t="shared" si="75"/>
        <v>0</v>
      </c>
      <c r="AW184" s="13">
        <f t="shared" si="76"/>
        <v>1</v>
      </c>
      <c r="AX184" s="13">
        <f t="shared" si="77"/>
        <v>1</v>
      </c>
      <c r="AY184" s="13">
        <f t="shared" si="78"/>
        <v>1</v>
      </c>
      <c r="AZ184" s="13">
        <f t="shared" si="79"/>
        <v>1</v>
      </c>
      <c r="BA184" s="13" t="str">
        <f>IF(SUM(AV184:AZ184)&gt;0,リスト!R$7,".")</f>
        <v>事業期間外の証憑があります</v>
      </c>
      <c r="BB184" s="13">
        <f t="shared" si="80"/>
        <v>0</v>
      </c>
      <c r="BC184" s="13">
        <f t="shared" si="81"/>
        <v>0</v>
      </c>
      <c r="BD184" s="13">
        <f t="shared" si="82"/>
        <v>0</v>
      </c>
      <c r="BE184" s="13">
        <f t="shared" si="83"/>
        <v>0</v>
      </c>
      <c r="BF184" s="13" t="str">
        <f>IF(SUM(BB184:BE184)&gt;0,リスト!R$8,".")</f>
        <v>.</v>
      </c>
    </row>
    <row r="185" spans="2:58" ht="24.9" customHeight="1">
      <c r="B185" s="34">
        <f t="shared" si="56"/>
        <v>323</v>
      </c>
      <c r="C185" s="55"/>
      <c r="D185" s="56"/>
      <c r="E185" s="2"/>
      <c r="F185" s="3"/>
      <c r="G185" s="57"/>
      <c r="H185" s="78"/>
      <c r="I185" s="59"/>
      <c r="J185" s="359">
        <f t="shared" si="57"/>
        <v>0</v>
      </c>
      <c r="K185" s="60"/>
      <c r="L185" s="58"/>
      <c r="M185" s="357">
        <f t="shared" si="58"/>
        <v>0</v>
      </c>
      <c r="N185" s="36"/>
      <c r="O185" s="61"/>
      <c r="P185" s="62"/>
      <c r="Q185" s="63"/>
      <c r="R185" s="64"/>
      <c r="S185" s="65"/>
      <c r="T185" s="64"/>
      <c r="U185" s="66"/>
      <c r="V185" s="64"/>
      <c r="W185" s="67"/>
      <c r="X185" s="64"/>
      <c r="Y185" s="68"/>
      <c r="Z185" s="69"/>
      <c r="AA185" s="73" t="str">
        <f t="shared" si="59"/>
        <v>-</v>
      </c>
      <c r="AB185" s="13" t="str">
        <f t="shared" si="60"/>
        <v>-</v>
      </c>
      <c r="AC185" s="13" t="str">
        <f t="shared" si="61"/>
        <v>-</v>
      </c>
      <c r="AD185" s="13">
        <v>323</v>
      </c>
      <c r="AE185" s="43">
        <f t="shared" si="62"/>
        <v>0</v>
      </c>
      <c r="AF185" s="43">
        <f t="shared" si="63"/>
        <v>0</v>
      </c>
      <c r="AG185" s="43">
        <f t="shared" si="64"/>
        <v>0</v>
      </c>
      <c r="AH185" s="43">
        <f t="shared" si="65"/>
        <v>0</v>
      </c>
      <c r="AI185" s="43">
        <f t="shared" si="66"/>
        <v>0</v>
      </c>
      <c r="AJ185" s="43">
        <f t="shared" si="67"/>
        <v>0</v>
      </c>
      <c r="AK185" s="43">
        <f t="shared" si="68"/>
        <v>0</v>
      </c>
      <c r="AL185" s="43">
        <f t="shared" si="69"/>
        <v>0</v>
      </c>
      <c r="AM185" s="43">
        <f t="shared" si="70"/>
        <v>0</v>
      </c>
      <c r="AN185" s="43">
        <f t="shared" si="71"/>
        <v>0</v>
      </c>
      <c r="AO185" s="43" t="str">
        <f>IF(SUM(AE185:AN185)&gt;0,リスト!R$5,".")</f>
        <v>.</v>
      </c>
      <c r="AP185" s="13" t="str">
        <f t="shared" si="72"/>
        <v/>
      </c>
      <c r="AQ185" s="13" t="str">
        <f t="shared" si="73"/>
        <v/>
      </c>
      <c r="AR185" s="13" t="str">
        <f t="shared" si="74"/>
        <v/>
      </c>
      <c r="AS185" s="13" t="str">
        <f t="array" ref="AS185">IFERROR(IF(AND(AP185:AR185=C185),".",リスト!R$6),"--")</f>
        <v>.</v>
      </c>
      <c r="AT185" s="13">
        <f>TEXT(申請企業入力!$O$7&amp;申請企業入力!$P$7&amp;申請企業入力!$Q$7, "0000!/00!/00") * 1</f>
        <v>45260</v>
      </c>
      <c r="AU185" s="13">
        <f>TEXT(申請企業入力!$R$7&amp;申請企業入力!$S$7&amp;申請企業入力!$T$7, "0000!/00!/00") * 1</f>
        <v>45625</v>
      </c>
      <c r="AV185" s="13">
        <f t="shared" si="75"/>
        <v>0</v>
      </c>
      <c r="AW185" s="13">
        <f t="shared" si="76"/>
        <v>1</v>
      </c>
      <c r="AX185" s="13">
        <f t="shared" si="77"/>
        <v>1</v>
      </c>
      <c r="AY185" s="13">
        <f t="shared" si="78"/>
        <v>1</v>
      </c>
      <c r="AZ185" s="13">
        <f t="shared" si="79"/>
        <v>1</v>
      </c>
      <c r="BA185" s="13" t="str">
        <f>IF(SUM(AV185:AZ185)&gt;0,リスト!R$7,".")</f>
        <v>事業期間外の証憑があります</v>
      </c>
      <c r="BB185" s="13">
        <f t="shared" si="80"/>
        <v>0</v>
      </c>
      <c r="BC185" s="13">
        <f t="shared" si="81"/>
        <v>0</v>
      </c>
      <c r="BD185" s="13">
        <f t="shared" si="82"/>
        <v>0</v>
      </c>
      <c r="BE185" s="13">
        <f t="shared" si="83"/>
        <v>0</v>
      </c>
      <c r="BF185" s="13" t="str">
        <f>IF(SUM(BB185:BE185)&gt;0,リスト!R$8,".")</f>
        <v>.</v>
      </c>
    </row>
    <row r="186" spans="2:58" ht="24.9" customHeight="1">
      <c r="B186" s="34">
        <f t="shared" si="56"/>
        <v>322</v>
      </c>
      <c r="C186" s="55"/>
      <c r="D186" s="56"/>
      <c r="E186" s="2"/>
      <c r="F186" s="3"/>
      <c r="G186" s="57"/>
      <c r="H186" s="78"/>
      <c r="I186" s="59"/>
      <c r="J186" s="359">
        <f t="shared" si="57"/>
        <v>0</v>
      </c>
      <c r="K186" s="60"/>
      <c r="L186" s="58"/>
      <c r="M186" s="357">
        <f t="shared" si="58"/>
        <v>0</v>
      </c>
      <c r="N186" s="36"/>
      <c r="O186" s="61"/>
      <c r="P186" s="62"/>
      <c r="Q186" s="63"/>
      <c r="R186" s="64"/>
      <c r="S186" s="65"/>
      <c r="T186" s="64"/>
      <c r="U186" s="66"/>
      <c r="V186" s="64"/>
      <c r="W186" s="67"/>
      <c r="X186" s="64"/>
      <c r="Y186" s="68"/>
      <c r="Z186" s="69"/>
      <c r="AA186" s="73" t="str">
        <f t="shared" si="59"/>
        <v>-</v>
      </c>
      <c r="AB186" s="13" t="str">
        <f t="shared" si="60"/>
        <v>-</v>
      </c>
      <c r="AC186" s="13" t="str">
        <f t="shared" si="61"/>
        <v>-</v>
      </c>
      <c r="AD186" s="13">
        <v>322</v>
      </c>
      <c r="AE186" s="43">
        <f t="shared" si="62"/>
        <v>0</v>
      </c>
      <c r="AF186" s="43">
        <f t="shared" si="63"/>
        <v>0</v>
      </c>
      <c r="AG186" s="43">
        <f t="shared" si="64"/>
        <v>0</v>
      </c>
      <c r="AH186" s="43">
        <f t="shared" si="65"/>
        <v>0</v>
      </c>
      <c r="AI186" s="43">
        <f t="shared" si="66"/>
        <v>0</v>
      </c>
      <c r="AJ186" s="43">
        <f t="shared" si="67"/>
        <v>0</v>
      </c>
      <c r="AK186" s="43">
        <f t="shared" si="68"/>
        <v>0</v>
      </c>
      <c r="AL186" s="43">
        <f t="shared" si="69"/>
        <v>0</v>
      </c>
      <c r="AM186" s="43">
        <f t="shared" si="70"/>
        <v>0</v>
      </c>
      <c r="AN186" s="43">
        <f t="shared" si="71"/>
        <v>0</v>
      </c>
      <c r="AO186" s="43" t="str">
        <f>IF(SUM(AE186:AN186)&gt;0,リスト!R$5,".")</f>
        <v>.</v>
      </c>
      <c r="AP186" s="13" t="str">
        <f t="shared" si="72"/>
        <v/>
      </c>
      <c r="AQ186" s="13" t="str">
        <f t="shared" si="73"/>
        <v/>
      </c>
      <c r="AR186" s="13" t="str">
        <f t="shared" si="74"/>
        <v/>
      </c>
      <c r="AS186" s="13" t="str">
        <f t="array" ref="AS186">IFERROR(IF(AND(AP186:AR186=C186),".",リスト!R$6),"--")</f>
        <v>.</v>
      </c>
      <c r="AT186" s="13">
        <f>TEXT(申請企業入力!$O$7&amp;申請企業入力!$P$7&amp;申請企業入力!$Q$7, "0000!/00!/00") * 1</f>
        <v>45260</v>
      </c>
      <c r="AU186" s="13">
        <f>TEXT(申請企業入力!$R$7&amp;申請企業入力!$S$7&amp;申請企業入力!$T$7, "0000!/00!/00") * 1</f>
        <v>45625</v>
      </c>
      <c r="AV186" s="13">
        <f t="shared" si="75"/>
        <v>0</v>
      </c>
      <c r="AW186" s="13">
        <f t="shared" si="76"/>
        <v>1</v>
      </c>
      <c r="AX186" s="13">
        <f t="shared" si="77"/>
        <v>1</v>
      </c>
      <c r="AY186" s="13">
        <f t="shared" si="78"/>
        <v>1</v>
      </c>
      <c r="AZ186" s="13">
        <f t="shared" si="79"/>
        <v>1</v>
      </c>
      <c r="BA186" s="13" t="str">
        <f>IF(SUM(AV186:AZ186)&gt;0,リスト!R$7,".")</f>
        <v>事業期間外の証憑があります</v>
      </c>
      <c r="BB186" s="13">
        <f t="shared" si="80"/>
        <v>0</v>
      </c>
      <c r="BC186" s="13">
        <f t="shared" si="81"/>
        <v>0</v>
      </c>
      <c r="BD186" s="13">
        <f t="shared" si="82"/>
        <v>0</v>
      </c>
      <c r="BE186" s="13">
        <f t="shared" si="83"/>
        <v>0</v>
      </c>
      <c r="BF186" s="13" t="str">
        <f>IF(SUM(BB186:BE186)&gt;0,リスト!R$8,".")</f>
        <v>.</v>
      </c>
    </row>
    <row r="187" spans="2:58" ht="24.9" customHeight="1">
      <c r="B187" s="34">
        <f t="shared" si="56"/>
        <v>321</v>
      </c>
      <c r="C187" s="55"/>
      <c r="D187" s="56"/>
      <c r="E187" s="2"/>
      <c r="F187" s="3"/>
      <c r="G187" s="57"/>
      <c r="H187" s="78"/>
      <c r="I187" s="59"/>
      <c r="J187" s="359">
        <f t="shared" si="57"/>
        <v>0</v>
      </c>
      <c r="K187" s="60"/>
      <c r="L187" s="58"/>
      <c r="M187" s="357">
        <f t="shared" si="58"/>
        <v>0</v>
      </c>
      <c r="N187" s="36"/>
      <c r="O187" s="61"/>
      <c r="P187" s="62"/>
      <c r="Q187" s="63"/>
      <c r="R187" s="64"/>
      <c r="S187" s="65"/>
      <c r="T187" s="64"/>
      <c r="U187" s="66"/>
      <c r="V187" s="64"/>
      <c r="W187" s="67"/>
      <c r="X187" s="64"/>
      <c r="Y187" s="68"/>
      <c r="Z187" s="69"/>
      <c r="AA187" s="73" t="str">
        <f t="shared" si="59"/>
        <v>-</v>
      </c>
      <c r="AB187" s="13" t="str">
        <f t="shared" si="60"/>
        <v>-</v>
      </c>
      <c r="AC187" s="13" t="str">
        <f t="shared" si="61"/>
        <v>-</v>
      </c>
      <c r="AD187" s="13">
        <v>321</v>
      </c>
      <c r="AE187" s="43">
        <f t="shared" si="62"/>
        <v>0</v>
      </c>
      <c r="AF187" s="43">
        <f t="shared" si="63"/>
        <v>0</v>
      </c>
      <c r="AG187" s="43">
        <f t="shared" si="64"/>
        <v>0</v>
      </c>
      <c r="AH187" s="43">
        <f t="shared" si="65"/>
        <v>0</v>
      </c>
      <c r="AI187" s="43">
        <f t="shared" si="66"/>
        <v>0</v>
      </c>
      <c r="AJ187" s="43">
        <f t="shared" si="67"/>
        <v>0</v>
      </c>
      <c r="AK187" s="43">
        <f t="shared" si="68"/>
        <v>0</v>
      </c>
      <c r="AL187" s="43">
        <f t="shared" si="69"/>
        <v>0</v>
      </c>
      <c r="AM187" s="43">
        <f t="shared" si="70"/>
        <v>0</v>
      </c>
      <c r="AN187" s="43">
        <f t="shared" si="71"/>
        <v>0</v>
      </c>
      <c r="AO187" s="43" t="str">
        <f>IF(SUM(AE187:AN187)&gt;0,リスト!R$5,".")</f>
        <v>.</v>
      </c>
      <c r="AP187" s="13" t="str">
        <f t="shared" si="72"/>
        <v/>
      </c>
      <c r="AQ187" s="13" t="str">
        <f t="shared" si="73"/>
        <v/>
      </c>
      <c r="AR187" s="13" t="str">
        <f t="shared" si="74"/>
        <v/>
      </c>
      <c r="AS187" s="13" t="str">
        <f t="array" ref="AS187">IFERROR(IF(AND(AP187:AR187=C187),".",リスト!R$6),"--")</f>
        <v>.</v>
      </c>
      <c r="AT187" s="13">
        <f>TEXT(申請企業入力!$O$7&amp;申請企業入力!$P$7&amp;申請企業入力!$Q$7, "0000!/00!/00") * 1</f>
        <v>45260</v>
      </c>
      <c r="AU187" s="13">
        <f>TEXT(申請企業入力!$R$7&amp;申請企業入力!$S$7&amp;申請企業入力!$T$7, "0000!/00!/00") * 1</f>
        <v>45625</v>
      </c>
      <c r="AV187" s="13">
        <f t="shared" si="75"/>
        <v>0</v>
      </c>
      <c r="AW187" s="13">
        <f t="shared" si="76"/>
        <v>1</v>
      </c>
      <c r="AX187" s="13">
        <f t="shared" si="77"/>
        <v>1</v>
      </c>
      <c r="AY187" s="13">
        <f t="shared" si="78"/>
        <v>1</v>
      </c>
      <c r="AZ187" s="13">
        <f t="shared" si="79"/>
        <v>1</v>
      </c>
      <c r="BA187" s="13" t="str">
        <f>IF(SUM(AV187:AZ187)&gt;0,リスト!R$7,".")</f>
        <v>事業期間外の証憑があります</v>
      </c>
      <c r="BB187" s="13">
        <f t="shared" si="80"/>
        <v>0</v>
      </c>
      <c r="BC187" s="13">
        <f t="shared" si="81"/>
        <v>0</v>
      </c>
      <c r="BD187" s="13">
        <f t="shared" si="82"/>
        <v>0</v>
      </c>
      <c r="BE187" s="13">
        <f t="shared" si="83"/>
        <v>0</v>
      </c>
      <c r="BF187" s="13" t="str">
        <f>IF(SUM(BB187:BE187)&gt;0,リスト!R$8,".")</f>
        <v>.</v>
      </c>
    </row>
    <row r="188" spans="2:58" ht="24.9" customHeight="1">
      <c r="B188" s="34">
        <f t="shared" si="56"/>
        <v>320</v>
      </c>
      <c r="C188" s="55"/>
      <c r="D188" s="56"/>
      <c r="E188" s="2"/>
      <c r="F188" s="3"/>
      <c r="G188" s="57"/>
      <c r="H188" s="78"/>
      <c r="I188" s="59"/>
      <c r="J188" s="359">
        <f t="shared" si="57"/>
        <v>0</v>
      </c>
      <c r="K188" s="60"/>
      <c r="L188" s="58"/>
      <c r="M188" s="357">
        <f t="shared" si="58"/>
        <v>0</v>
      </c>
      <c r="N188" s="36"/>
      <c r="O188" s="61"/>
      <c r="P188" s="62"/>
      <c r="Q188" s="63"/>
      <c r="R188" s="64"/>
      <c r="S188" s="65"/>
      <c r="T188" s="64"/>
      <c r="U188" s="66"/>
      <c r="V188" s="64"/>
      <c r="W188" s="67"/>
      <c r="X188" s="64"/>
      <c r="Y188" s="68"/>
      <c r="Z188" s="69"/>
      <c r="AA188" s="73" t="str">
        <f t="shared" si="59"/>
        <v>-</v>
      </c>
      <c r="AB188" s="13" t="str">
        <f t="shared" si="60"/>
        <v>-</v>
      </c>
      <c r="AC188" s="13" t="str">
        <f t="shared" si="61"/>
        <v>-</v>
      </c>
      <c r="AD188" s="13">
        <v>320</v>
      </c>
      <c r="AE188" s="43">
        <f t="shared" si="62"/>
        <v>0</v>
      </c>
      <c r="AF188" s="43">
        <f t="shared" si="63"/>
        <v>0</v>
      </c>
      <c r="AG188" s="43">
        <f t="shared" si="64"/>
        <v>0</v>
      </c>
      <c r="AH188" s="43">
        <f t="shared" si="65"/>
        <v>0</v>
      </c>
      <c r="AI188" s="43">
        <f t="shared" si="66"/>
        <v>0</v>
      </c>
      <c r="AJ188" s="43">
        <f t="shared" si="67"/>
        <v>0</v>
      </c>
      <c r="AK188" s="43">
        <f t="shared" si="68"/>
        <v>0</v>
      </c>
      <c r="AL188" s="43">
        <f t="shared" si="69"/>
        <v>0</v>
      </c>
      <c r="AM188" s="43">
        <f t="shared" si="70"/>
        <v>0</v>
      </c>
      <c r="AN188" s="43">
        <f t="shared" si="71"/>
        <v>0</v>
      </c>
      <c r="AO188" s="43" t="str">
        <f>IF(SUM(AE188:AN188)&gt;0,リスト!R$5,".")</f>
        <v>.</v>
      </c>
      <c r="AP188" s="13" t="str">
        <f t="shared" si="72"/>
        <v/>
      </c>
      <c r="AQ188" s="13" t="str">
        <f t="shared" si="73"/>
        <v/>
      </c>
      <c r="AR188" s="13" t="str">
        <f t="shared" si="74"/>
        <v/>
      </c>
      <c r="AS188" s="13" t="str">
        <f t="array" ref="AS188">IFERROR(IF(AND(AP188:AR188=C188),".",リスト!R$6),"--")</f>
        <v>.</v>
      </c>
      <c r="AT188" s="13">
        <f>TEXT(申請企業入力!$O$7&amp;申請企業入力!$P$7&amp;申請企業入力!$Q$7, "0000!/00!/00") * 1</f>
        <v>45260</v>
      </c>
      <c r="AU188" s="13">
        <f>TEXT(申請企業入力!$R$7&amp;申請企業入力!$S$7&amp;申請企業入力!$T$7, "0000!/00!/00") * 1</f>
        <v>45625</v>
      </c>
      <c r="AV188" s="13">
        <f t="shared" si="75"/>
        <v>0</v>
      </c>
      <c r="AW188" s="13">
        <f t="shared" si="76"/>
        <v>1</v>
      </c>
      <c r="AX188" s="13">
        <f t="shared" si="77"/>
        <v>1</v>
      </c>
      <c r="AY188" s="13">
        <f t="shared" si="78"/>
        <v>1</v>
      </c>
      <c r="AZ188" s="13">
        <f t="shared" si="79"/>
        <v>1</v>
      </c>
      <c r="BA188" s="13" t="str">
        <f>IF(SUM(AV188:AZ188)&gt;0,リスト!R$7,".")</f>
        <v>事業期間外の証憑があります</v>
      </c>
      <c r="BB188" s="13">
        <f t="shared" si="80"/>
        <v>0</v>
      </c>
      <c r="BC188" s="13">
        <f t="shared" si="81"/>
        <v>0</v>
      </c>
      <c r="BD188" s="13">
        <f t="shared" si="82"/>
        <v>0</v>
      </c>
      <c r="BE188" s="13">
        <f t="shared" si="83"/>
        <v>0</v>
      </c>
      <c r="BF188" s="13" t="str">
        <f>IF(SUM(BB188:BE188)&gt;0,リスト!R$8,".")</f>
        <v>.</v>
      </c>
    </row>
    <row r="189" spans="2:58" ht="24.9" customHeight="1">
      <c r="B189" s="34">
        <f t="shared" si="56"/>
        <v>319</v>
      </c>
      <c r="C189" s="55"/>
      <c r="D189" s="56"/>
      <c r="E189" s="2"/>
      <c r="F189" s="3"/>
      <c r="G189" s="57"/>
      <c r="H189" s="78"/>
      <c r="I189" s="59"/>
      <c r="J189" s="359">
        <f t="shared" si="57"/>
        <v>0</v>
      </c>
      <c r="K189" s="60"/>
      <c r="L189" s="58"/>
      <c r="M189" s="357">
        <f t="shared" si="58"/>
        <v>0</v>
      </c>
      <c r="N189" s="36"/>
      <c r="O189" s="61"/>
      <c r="P189" s="62"/>
      <c r="Q189" s="63"/>
      <c r="R189" s="64"/>
      <c r="S189" s="65"/>
      <c r="T189" s="64"/>
      <c r="U189" s="66"/>
      <c r="V189" s="64"/>
      <c r="W189" s="67"/>
      <c r="X189" s="64"/>
      <c r="Y189" s="68"/>
      <c r="Z189" s="69"/>
      <c r="AA189" s="73" t="str">
        <f t="shared" si="59"/>
        <v>-</v>
      </c>
      <c r="AB189" s="13" t="str">
        <f t="shared" si="60"/>
        <v>-</v>
      </c>
      <c r="AC189" s="13" t="str">
        <f t="shared" si="61"/>
        <v>-</v>
      </c>
      <c r="AD189" s="13">
        <v>319</v>
      </c>
      <c r="AE189" s="43">
        <f t="shared" si="62"/>
        <v>0</v>
      </c>
      <c r="AF189" s="43">
        <f t="shared" si="63"/>
        <v>0</v>
      </c>
      <c r="AG189" s="43">
        <f t="shared" si="64"/>
        <v>0</v>
      </c>
      <c r="AH189" s="43">
        <f t="shared" si="65"/>
        <v>0</v>
      </c>
      <c r="AI189" s="43">
        <f t="shared" si="66"/>
        <v>0</v>
      </c>
      <c r="AJ189" s="43">
        <f t="shared" si="67"/>
        <v>0</v>
      </c>
      <c r="AK189" s="43">
        <f t="shared" si="68"/>
        <v>0</v>
      </c>
      <c r="AL189" s="43">
        <f t="shared" si="69"/>
        <v>0</v>
      </c>
      <c r="AM189" s="43">
        <f t="shared" si="70"/>
        <v>0</v>
      </c>
      <c r="AN189" s="43">
        <f t="shared" si="71"/>
        <v>0</v>
      </c>
      <c r="AO189" s="43" t="str">
        <f>IF(SUM(AE189:AN189)&gt;0,リスト!R$5,".")</f>
        <v>.</v>
      </c>
      <c r="AP189" s="13" t="str">
        <f t="shared" si="72"/>
        <v/>
      </c>
      <c r="AQ189" s="13" t="str">
        <f t="shared" si="73"/>
        <v/>
      </c>
      <c r="AR189" s="13" t="str">
        <f t="shared" si="74"/>
        <v/>
      </c>
      <c r="AS189" s="13" t="str">
        <f t="array" ref="AS189">IFERROR(IF(AND(AP189:AR189=C189),".",リスト!R$6),"--")</f>
        <v>.</v>
      </c>
      <c r="AT189" s="13">
        <f>TEXT(申請企業入力!$O$7&amp;申請企業入力!$P$7&amp;申請企業入力!$Q$7, "0000!/00!/00") * 1</f>
        <v>45260</v>
      </c>
      <c r="AU189" s="13">
        <f>TEXT(申請企業入力!$R$7&amp;申請企業入力!$S$7&amp;申請企業入力!$T$7, "0000!/00!/00") * 1</f>
        <v>45625</v>
      </c>
      <c r="AV189" s="13">
        <f t="shared" si="75"/>
        <v>0</v>
      </c>
      <c r="AW189" s="13">
        <f t="shared" si="76"/>
        <v>1</v>
      </c>
      <c r="AX189" s="13">
        <f t="shared" si="77"/>
        <v>1</v>
      </c>
      <c r="AY189" s="13">
        <f t="shared" si="78"/>
        <v>1</v>
      </c>
      <c r="AZ189" s="13">
        <f t="shared" si="79"/>
        <v>1</v>
      </c>
      <c r="BA189" s="13" t="str">
        <f>IF(SUM(AV189:AZ189)&gt;0,リスト!R$7,".")</f>
        <v>事業期間外の証憑があります</v>
      </c>
      <c r="BB189" s="13">
        <f t="shared" si="80"/>
        <v>0</v>
      </c>
      <c r="BC189" s="13">
        <f t="shared" si="81"/>
        <v>0</v>
      </c>
      <c r="BD189" s="13">
        <f t="shared" si="82"/>
        <v>0</v>
      </c>
      <c r="BE189" s="13">
        <f t="shared" si="83"/>
        <v>0</v>
      </c>
      <c r="BF189" s="13" t="str">
        <f>IF(SUM(BB189:BE189)&gt;0,リスト!R$8,".")</f>
        <v>.</v>
      </c>
    </row>
    <row r="190" spans="2:58" ht="24.9" customHeight="1">
      <c r="B190" s="34">
        <f t="shared" si="56"/>
        <v>318</v>
      </c>
      <c r="C190" s="55"/>
      <c r="D190" s="56"/>
      <c r="E190" s="2"/>
      <c r="F190" s="3"/>
      <c r="G190" s="57"/>
      <c r="H190" s="78"/>
      <c r="I190" s="59"/>
      <c r="J190" s="359">
        <f t="shared" si="57"/>
        <v>0</v>
      </c>
      <c r="K190" s="60"/>
      <c r="L190" s="58"/>
      <c r="M190" s="357">
        <f t="shared" si="58"/>
        <v>0</v>
      </c>
      <c r="N190" s="36"/>
      <c r="O190" s="61"/>
      <c r="P190" s="62"/>
      <c r="Q190" s="63"/>
      <c r="R190" s="64"/>
      <c r="S190" s="65"/>
      <c r="T190" s="64"/>
      <c r="U190" s="66"/>
      <c r="V190" s="64"/>
      <c r="W190" s="67"/>
      <c r="X190" s="64"/>
      <c r="Y190" s="68"/>
      <c r="Z190" s="69"/>
      <c r="AA190" s="73" t="str">
        <f t="shared" si="59"/>
        <v>-</v>
      </c>
      <c r="AB190" s="13" t="str">
        <f t="shared" si="60"/>
        <v>-</v>
      </c>
      <c r="AC190" s="13" t="str">
        <f t="shared" si="61"/>
        <v>-</v>
      </c>
      <c r="AD190" s="13">
        <v>318</v>
      </c>
      <c r="AE190" s="43">
        <f t="shared" si="62"/>
        <v>0</v>
      </c>
      <c r="AF190" s="43">
        <f t="shared" si="63"/>
        <v>0</v>
      </c>
      <c r="AG190" s="43">
        <f t="shared" si="64"/>
        <v>0</v>
      </c>
      <c r="AH190" s="43">
        <f t="shared" si="65"/>
        <v>0</v>
      </c>
      <c r="AI190" s="43">
        <f t="shared" si="66"/>
        <v>0</v>
      </c>
      <c r="AJ190" s="43">
        <f t="shared" si="67"/>
        <v>0</v>
      </c>
      <c r="AK190" s="43">
        <f t="shared" si="68"/>
        <v>0</v>
      </c>
      <c r="AL190" s="43">
        <f t="shared" si="69"/>
        <v>0</v>
      </c>
      <c r="AM190" s="43">
        <f t="shared" si="70"/>
        <v>0</v>
      </c>
      <c r="AN190" s="43">
        <f t="shared" si="71"/>
        <v>0</v>
      </c>
      <c r="AO190" s="43" t="str">
        <f>IF(SUM(AE190:AN190)&gt;0,リスト!R$5,".")</f>
        <v>.</v>
      </c>
      <c r="AP190" s="13" t="str">
        <f t="shared" si="72"/>
        <v/>
      </c>
      <c r="AQ190" s="13" t="str">
        <f t="shared" si="73"/>
        <v/>
      </c>
      <c r="AR190" s="13" t="str">
        <f t="shared" si="74"/>
        <v/>
      </c>
      <c r="AS190" s="13" t="str">
        <f t="array" ref="AS190">IFERROR(IF(AND(AP190:AR190=C190),".",リスト!R$6),"--")</f>
        <v>.</v>
      </c>
      <c r="AT190" s="13">
        <f>TEXT(申請企業入力!$O$7&amp;申請企業入力!$P$7&amp;申請企業入力!$Q$7, "0000!/00!/00") * 1</f>
        <v>45260</v>
      </c>
      <c r="AU190" s="13">
        <f>TEXT(申請企業入力!$R$7&amp;申請企業入力!$S$7&amp;申請企業入力!$T$7, "0000!/00!/00") * 1</f>
        <v>45625</v>
      </c>
      <c r="AV190" s="13">
        <f t="shared" si="75"/>
        <v>0</v>
      </c>
      <c r="AW190" s="13">
        <f t="shared" si="76"/>
        <v>1</v>
      </c>
      <c r="AX190" s="13">
        <f t="shared" si="77"/>
        <v>1</v>
      </c>
      <c r="AY190" s="13">
        <f t="shared" si="78"/>
        <v>1</v>
      </c>
      <c r="AZ190" s="13">
        <f t="shared" si="79"/>
        <v>1</v>
      </c>
      <c r="BA190" s="13" t="str">
        <f>IF(SUM(AV190:AZ190)&gt;0,リスト!R$7,".")</f>
        <v>事業期間外の証憑があります</v>
      </c>
      <c r="BB190" s="13">
        <f t="shared" si="80"/>
        <v>0</v>
      </c>
      <c r="BC190" s="13">
        <f t="shared" si="81"/>
        <v>0</v>
      </c>
      <c r="BD190" s="13">
        <f t="shared" si="82"/>
        <v>0</v>
      </c>
      <c r="BE190" s="13">
        <f t="shared" si="83"/>
        <v>0</v>
      </c>
      <c r="BF190" s="13" t="str">
        <f>IF(SUM(BB190:BE190)&gt;0,リスト!R$8,".")</f>
        <v>.</v>
      </c>
    </row>
    <row r="191" spans="2:58" ht="24.9" customHeight="1">
      <c r="B191" s="34">
        <f t="shared" si="56"/>
        <v>317</v>
      </c>
      <c r="C191" s="55"/>
      <c r="D191" s="56"/>
      <c r="E191" s="2"/>
      <c r="F191" s="3"/>
      <c r="G191" s="57"/>
      <c r="H191" s="78"/>
      <c r="I191" s="59"/>
      <c r="J191" s="359">
        <f t="shared" si="57"/>
        <v>0</v>
      </c>
      <c r="K191" s="60"/>
      <c r="L191" s="58"/>
      <c r="M191" s="357">
        <f t="shared" si="58"/>
        <v>0</v>
      </c>
      <c r="N191" s="36"/>
      <c r="O191" s="61"/>
      <c r="P191" s="62"/>
      <c r="Q191" s="63"/>
      <c r="R191" s="64"/>
      <c r="S191" s="65"/>
      <c r="T191" s="64"/>
      <c r="U191" s="66"/>
      <c r="V191" s="64"/>
      <c r="W191" s="67"/>
      <c r="X191" s="64"/>
      <c r="Y191" s="68"/>
      <c r="Z191" s="69"/>
      <c r="AA191" s="73" t="str">
        <f t="shared" si="59"/>
        <v>-</v>
      </c>
      <c r="AB191" s="13" t="str">
        <f t="shared" si="60"/>
        <v>-</v>
      </c>
      <c r="AC191" s="13" t="str">
        <f t="shared" si="61"/>
        <v>-</v>
      </c>
      <c r="AD191" s="13">
        <v>317</v>
      </c>
      <c r="AE191" s="43">
        <f t="shared" si="62"/>
        <v>0</v>
      </c>
      <c r="AF191" s="43">
        <f t="shared" si="63"/>
        <v>0</v>
      </c>
      <c r="AG191" s="43">
        <f t="shared" si="64"/>
        <v>0</v>
      </c>
      <c r="AH191" s="43">
        <f t="shared" si="65"/>
        <v>0</v>
      </c>
      <c r="AI191" s="43">
        <f t="shared" si="66"/>
        <v>0</v>
      </c>
      <c r="AJ191" s="43">
        <f t="shared" si="67"/>
        <v>0</v>
      </c>
      <c r="AK191" s="43">
        <f t="shared" si="68"/>
        <v>0</v>
      </c>
      <c r="AL191" s="43">
        <f t="shared" si="69"/>
        <v>0</v>
      </c>
      <c r="AM191" s="43">
        <f t="shared" si="70"/>
        <v>0</v>
      </c>
      <c r="AN191" s="43">
        <f t="shared" si="71"/>
        <v>0</v>
      </c>
      <c r="AO191" s="43" t="str">
        <f>IF(SUM(AE191:AN191)&gt;0,リスト!R$5,".")</f>
        <v>.</v>
      </c>
      <c r="AP191" s="13" t="str">
        <f t="shared" si="72"/>
        <v/>
      </c>
      <c r="AQ191" s="13" t="str">
        <f t="shared" si="73"/>
        <v/>
      </c>
      <c r="AR191" s="13" t="str">
        <f t="shared" si="74"/>
        <v/>
      </c>
      <c r="AS191" s="13" t="str">
        <f t="array" ref="AS191">IFERROR(IF(AND(AP191:AR191=C191),".",リスト!R$6),"--")</f>
        <v>.</v>
      </c>
      <c r="AT191" s="13">
        <f>TEXT(申請企業入力!$O$7&amp;申請企業入力!$P$7&amp;申請企業入力!$Q$7, "0000!/00!/00") * 1</f>
        <v>45260</v>
      </c>
      <c r="AU191" s="13">
        <f>TEXT(申請企業入力!$R$7&amp;申請企業入力!$S$7&amp;申請企業入力!$T$7, "0000!/00!/00") * 1</f>
        <v>45625</v>
      </c>
      <c r="AV191" s="13">
        <f t="shared" si="75"/>
        <v>0</v>
      </c>
      <c r="AW191" s="13">
        <f t="shared" si="76"/>
        <v>1</v>
      </c>
      <c r="AX191" s="13">
        <f t="shared" si="77"/>
        <v>1</v>
      </c>
      <c r="AY191" s="13">
        <f t="shared" si="78"/>
        <v>1</v>
      </c>
      <c r="AZ191" s="13">
        <f t="shared" si="79"/>
        <v>1</v>
      </c>
      <c r="BA191" s="13" t="str">
        <f>IF(SUM(AV191:AZ191)&gt;0,リスト!R$7,".")</f>
        <v>事業期間外の証憑があります</v>
      </c>
      <c r="BB191" s="13">
        <f t="shared" si="80"/>
        <v>0</v>
      </c>
      <c r="BC191" s="13">
        <f t="shared" si="81"/>
        <v>0</v>
      </c>
      <c r="BD191" s="13">
        <f t="shared" si="82"/>
        <v>0</v>
      </c>
      <c r="BE191" s="13">
        <f t="shared" si="83"/>
        <v>0</v>
      </c>
      <c r="BF191" s="13" t="str">
        <f>IF(SUM(BB191:BE191)&gt;0,リスト!R$8,".")</f>
        <v>.</v>
      </c>
    </row>
    <row r="192" spans="2:58" ht="24.9" customHeight="1">
      <c r="B192" s="34">
        <f t="shared" si="56"/>
        <v>316</v>
      </c>
      <c r="C192" s="55"/>
      <c r="D192" s="56"/>
      <c r="E192" s="2"/>
      <c r="F192" s="3"/>
      <c r="G192" s="57"/>
      <c r="H192" s="78"/>
      <c r="I192" s="59"/>
      <c r="J192" s="359">
        <f t="shared" si="57"/>
        <v>0</v>
      </c>
      <c r="K192" s="60"/>
      <c r="L192" s="58"/>
      <c r="M192" s="357">
        <f t="shared" si="58"/>
        <v>0</v>
      </c>
      <c r="N192" s="36"/>
      <c r="O192" s="61"/>
      <c r="P192" s="62"/>
      <c r="Q192" s="63"/>
      <c r="R192" s="64"/>
      <c r="S192" s="65"/>
      <c r="T192" s="64"/>
      <c r="U192" s="66"/>
      <c r="V192" s="64"/>
      <c r="W192" s="67"/>
      <c r="X192" s="64"/>
      <c r="Y192" s="68"/>
      <c r="Z192" s="69"/>
      <c r="AA192" s="73" t="str">
        <f t="shared" si="59"/>
        <v>-</v>
      </c>
      <c r="AB192" s="13" t="str">
        <f t="shared" si="60"/>
        <v>-</v>
      </c>
      <c r="AC192" s="13" t="str">
        <f t="shared" si="61"/>
        <v>-</v>
      </c>
      <c r="AD192" s="13">
        <v>316</v>
      </c>
      <c r="AE192" s="43">
        <f t="shared" si="62"/>
        <v>0</v>
      </c>
      <c r="AF192" s="43">
        <f t="shared" si="63"/>
        <v>0</v>
      </c>
      <c r="AG192" s="43">
        <f t="shared" si="64"/>
        <v>0</v>
      </c>
      <c r="AH192" s="43">
        <f t="shared" si="65"/>
        <v>0</v>
      </c>
      <c r="AI192" s="43">
        <f t="shared" si="66"/>
        <v>0</v>
      </c>
      <c r="AJ192" s="43">
        <f t="shared" si="67"/>
        <v>0</v>
      </c>
      <c r="AK192" s="43">
        <f t="shared" si="68"/>
        <v>0</v>
      </c>
      <c r="AL192" s="43">
        <f t="shared" si="69"/>
        <v>0</v>
      </c>
      <c r="AM192" s="43">
        <f t="shared" si="70"/>
        <v>0</v>
      </c>
      <c r="AN192" s="43">
        <f t="shared" si="71"/>
        <v>0</v>
      </c>
      <c r="AO192" s="43" t="str">
        <f>IF(SUM(AE192:AN192)&gt;0,リスト!R$5,".")</f>
        <v>.</v>
      </c>
      <c r="AP192" s="13" t="str">
        <f t="shared" si="72"/>
        <v/>
      </c>
      <c r="AQ192" s="13" t="str">
        <f t="shared" si="73"/>
        <v/>
      </c>
      <c r="AR192" s="13" t="str">
        <f t="shared" si="74"/>
        <v/>
      </c>
      <c r="AS192" s="13" t="str">
        <f t="array" ref="AS192">IFERROR(IF(AND(AP192:AR192=C192),".",リスト!R$6),"--")</f>
        <v>.</v>
      </c>
      <c r="AT192" s="13">
        <f>TEXT(申請企業入力!$O$7&amp;申請企業入力!$P$7&amp;申請企業入力!$Q$7, "0000!/00!/00") * 1</f>
        <v>45260</v>
      </c>
      <c r="AU192" s="13">
        <f>TEXT(申請企業入力!$R$7&amp;申請企業入力!$S$7&amp;申請企業入力!$T$7, "0000!/00!/00") * 1</f>
        <v>45625</v>
      </c>
      <c r="AV192" s="13">
        <f t="shared" si="75"/>
        <v>0</v>
      </c>
      <c r="AW192" s="13">
        <f t="shared" si="76"/>
        <v>1</v>
      </c>
      <c r="AX192" s="13">
        <f t="shared" si="77"/>
        <v>1</v>
      </c>
      <c r="AY192" s="13">
        <f t="shared" si="78"/>
        <v>1</v>
      </c>
      <c r="AZ192" s="13">
        <f t="shared" si="79"/>
        <v>1</v>
      </c>
      <c r="BA192" s="13" t="str">
        <f>IF(SUM(AV192:AZ192)&gt;0,リスト!R$7,".")</f>
        <v>事業期間外の証憑があります</v>
      </c>
      <c r="BB192" s="13">
        <f t="shared" si="80"/>
        <v>0</v>
      </c>
      <c r="BC192" s="13">
        <f t="shared" si="81"/>
        <v>0</v>
      </c>
      <c r="BD192" s="13">
        <f t="shared" si="82"/>
        <v>0</v>
      </c>
      <c r="BE192" s="13">
        <f t="shared" si="83"/>
        <v>0</v>
      </c>
      <c r="BF192" s="13" t="str">
        <f>IF(SUM(BB192:BE192)&gt;0,リスト!R$8,".")</f>
        <v>.</v>
      </c>
    </row>
    <row r="193" spans="2:58" ht="24.9" customHeight="1">
      <c r="B193" s="34">
        <f t="shared" si="56"/>
        <v>315</v>
      </c>
      <c r="C193" s="55"/>
      <c r="D193" s="56"/>
      <c r="E193" s="2"/>
      <c r="F193" s="3"/>
      <c r="G193" s="57"/>
      <c r="H193" s="78"/>
      <c r="I193" s="59"/>
      <c r="J193" s="359">
        <f t="shared" si="57"/>
        <v>0</v>
      </c>
      <c r="K193" s="60"/>
      <c r="L193" s="58"/>
      <c r="M193" s="357">
        <f t="shared" si="58"/>
        <v>0</v>
      </c>
      <c r="N193" s="36"/>
      <c r="O193" s="61"/>
      <c r="P193" s="62"/>
      <c r="Q193" s="63"/>
      <c r="R193" s="64"/>
      <c r="S193" s="65"/>
      <c r="T193" s="64"/>
      <c r="U193" s="66"/>
      <c r="V193" s="64"/>
      <c r="W193" s="67"/>
      <c r="X193" s="64"/>
      <c r="Y193" s="68"/>
      <c r="Z193" s="69"/>
      <c r="AA193" s="73" t="str">
        <f t="shared" si="59"/>
        <v>-</v>
      </c>
      <c r="AB193" s="13" t="str">
        <f t="shared" si="60"/>
        <v>-</v>
      </c>
      <c r="AC193" s="13" t="str">
        <f t="shared" si="61"/>
        <v>-</v>
      </c>
      <c r="AD193" s="13">
        <v>315</v>
      </c>
      <c r="AE193" s="43">
        <f t="shared" si="62"/>
        <v>0</v>
      </c>
      <c r="AF193" s="43">
        <f t="shared" si="63"/>
        <v>0</v>
      </c>
      <c r="AG193" s="43">
        <f t="shared" si="64"/>
        <v>0</v>
      </c>
      <c r="AH193" s="43">
        <f t="shared" si="65"/>
        <v>0</v>
      </c>
      <c r="AI193" s="43">
        <f t="shared" si="66"/>
        <v>0</v>
      </c>
      <c r="AJ193" s="43">
        <f t="shared" si="67"/>
        <v>0</v>
      </c>
      <c r="AK193" s="43">
        <f t="shared" si="68"/>
        <v>0</v>
      </c>
      <c r="AL193" s="43">
        <f t="shared" si="69"/>
        <v>0</v>
      </c>
      <c r="AM193" s="43">
        <f t="shared" si="70"/>
        <v>0</v>
      </c>
      <c r="AN193" s="43">
        <f t="shared" si="71"/>
        <v>0</v>
      </c>
      <c r="AO193" s="43" t="str">
        <f>IF(SUM(AE193:AN193)&gt;0,リスト!R$5,".")</f>
        <v>.</v>
      </c>
      <c r="AP193" s="13" t="str">
        <f t="shared" si="72"/>
        <v/>
      </c>
      <c r="AQ193" s="13" t="str">
        <f t="shared" si="73"/>
        <v/>
      </c>
      <c r="AR193" s="13" t="str">
        <f t="shared" si="74"/>
        <v/>
      </c>
      <c r="AS193" s="13" t="str">
        <f t="array" ref="AS193">IFERROR(IF(AND(AP193:AR193=C193),".",リスト!R$6),"--")</f>
        <v>.</v>
      </c>
      <c r="AT193" s="13">
        <f>TEXT(申請企業入力!$O$7&amp;申請企業入力!$P$7&amp;申請企業入力!$Q$7, "0000!/00!/00") * 1</f>
        <v>45260</v>
      </c>
      <c r="AU193" s="13">
        <f>TEXT(申請企業入力!$R$7&amp;申請企業入力!$S$7&amp;申請企業入力!$T$7, "0000!/00!/00") * 1</f>
        <v>45625</v>
      </c>
      <c r="AV193" s="13">
        <f t="shared" si="75"/>
        <v>0</v>
      </c>
      <c r="AW193" s="13">
        <f t="shared" si="76"/>
        <v>1</v>
      </c>
      <c r="AX193" s="13">
        <f t="shared" si="77"/>
        <v>1</v>
      </c>
      <c r="AY193" s="13">
        <f t="shared" si="78"/>
        <v>1</v>
      </c>
      <c r="AZ193" s="13">
        <f t="shared" si="79"/>
        <v>1</v>
      </c>
      <c r="BA193" s="13" t="str">
        <f>IF(SUM(AV193:AZ193)&gt;0,リスト!R$7,".")</f>
        <v>事業期間外の証憑があります</v>
      </c>
      <c r="BB193" s="13">
        <f t="shared" si="80"/>
        <v>0</v>
      </c>
      <c r="BC193" s="13">
        <f t="shared" si="81"/>
        <v>0</v>
      </c>
      <c r="BD193" s="13">
        <f t="shared" si="82"/>
        <v>0</v>
      </c>
      <c r="BE193" s="13">
        <f t="shared" si="83"/>
        <v>0</v>
      </c>
      <c r="BF193" s="13" t="str">
        <f>IF(SUM(BB193:BE193)&gt;0,リスト!R$8,".")</f>
        <v>.</v>
      </c>
    </row>
    <row r="194" spans="2:58" ht="24.9" customHeight="1">
      <c r="B194" s="34">
        <f t="shared" si="56"/>
        <v>314</v>
      </c>
      <c r="C194" s="55"/>
      <c r="D194" s="56"/>
      <c r="E194" s="2"/>
      <c r="F194" s="3"/>
      <c r="G194" s="57"/>
      <c r="H194" s="78"/>
      <c r="I194" s="59"/>
      <c r="J194" s="359">
        <f t="shared" si="57"/>
        <v>0</v>
      </c>
      <c r="K194" s="60"/>
      <c r="L194" s="58"/>
      <c r="M194" s="357">
        <f t="shared" si="58"/>
        <v>0</v>
      </c>
      <c r="N194" s="36"/>
      <c r="O194" s="61"/>
      <c r="P194" s="62"/>
      <c r="Q194" s="63"/>
      <c r="R194" s="64"/>
      <c r="S194" s="65"/>
      <c r="T194" s="64"/>
      <c r="U194" s="66"/>
      <c r="V194" s="64"/>
      <c r="W194" s="67"/>
      <c r="X194" s="64"/>
      <c r="Y194" s="68"/>
      <c r="Z194" s="69"/>
      <c r="AA194" s="73" t="str">
        <f t="shared" si="59"/>
        <v>-</v>
      </c>
      <c r="AB194" s="13" t="str">
        <f t="shared" si="60"/>
        <v>-</v>
      </c>
      <c r="AC194" s="13" t="str">
        <f t="shared" si="61"/>
        <v>-</v>
      </c>
      <c r="AD194" s="13">
        <v>314</v>
      </c>
      <c r="AE194" s="43">
        <f t="shared" si="62"/>
        <v>0</v>
      </c>
      <c r="AF194" s="43">
        <f t="shared" si="63"/>
        <v>0</v>
      </c>
      <c r="AG194" s="43">
        <f t="shared" si="64"/>
        <v>0</v>
      </c>
      <c r="AH194" s="43">
        <f t="shared" si="65"/>
        <v>0</v>
      </c>
      <c r="AI194" s="43">
        <f t="shared" si="66"/>
        <v>0</v>
      </c>
      <c r="AJ194" s="43">
        <f t="shared" si="67"/>
        <v>0</v>
      </c>
      <c r="AK194" s="43">
        <f t="shared" si="68"/>
        <v>0</v>
      </c>
      <c r="AL194" s="43">
        <f t="shared" si="69"/>
        <v>0</v>
      </c>
      <c r="AM194" s="43">
        <f t="shared" si="70"/>
        <v>0</v>
      </c>
      <c r="AN194" s="43">
        <f t="shared" si="71"/>
        <v>0</v>
      </c>
      <c r="AO194" s="43" t="str">
        <f>IF(SUM(AE194:AN194)&gt;0,リスト!R$5,".")</f>
        <v>.</v>
      </c>
      <c r="AP194" s="13" t="str">
        <f t="shared" si="72"/>
        <v/>
      </c>
      <c r="AQ194" s="13" t="str">
        <f t="shared" si="73"/>
        <v/>
      </c>
      <c r="AR194" s="13" t="str">
        <f t="shared" si="74"/>
        <v/>
      </c>
      <c r="AS194" s="13" t="str">
        <f t="array" ref="AS194">IFERROR(IF(AND(AP194:AR194=C194),".",リスト!R$6),"--")</f>
        <v>.</v>
      </c>
      <c r="AT194" s="13">
        <f>TEXT(申請企業入力!$O$7&amp;申請企業入力!$P$7&amp;申請企業入力!$Q$7, "0000!/00!/00") * 1</f>
        <v>45260</v>
      </c>
      <c r="AU194" s="13">
        <f>TEXT(申請企業入力!$R$7&amp;申請企業入力!$S$7&amp;申請企業入力!$T$7, "0000!/00!/00") * 1</f>
        <v>45625</v>
      </c>
      <c r="AV194" s="13">
        <f t="shared" si="75"/>
        <v>0</v>
      </c>
      <c r="AW194" s="13">
        <f t="shared" si="76"/>
        <v>1</v>
      </c>
      <c r="AX194" s="13">
        <f t="shared" si="77"/>
        <v>1</v>
      </c>
      <c r="AY194" s="13">
        <f t="shared" si="78"/>
        <v>1</v>
      </c>
      <c r="AZ194" s="13">
        <f t="shared" si="79"/>
        <v>1</v>
      </c>
      <c r="BA194" s="13" t="str">
        <f>IF(SUM(AV194:AZ194)&gt;0,リスト!R$7,".")</f>
        <v>事業期間外の証憑があります</v>
      </c>
      <c r="BB194" s="13">
        <f t="shared" si="80"/>
        <v>0</v>
      </c>
      <c r="BC194" s="13">
        <f t="shared" si="81"/>
        <v>0</v>
      </c>
      <c r="BD194" s="13">
        <f t="shared" si="82"/>
        <v>0</v>
      </c>
      <c r="BE194" s="13">
        <f t="shared" si="83"/>
        <v>0</v>
      </c>
      <c r="BF194" s="13" t="str">
        <f>IF(SUM(BB194:BE194)&gt;0,リスト!R$8,".")</f>
        <v>.</v>
      </c>
    </row>
    <row r="195" spans="2:58" ht="24.9" customHeight="1">
      <c r="B195" s="34">
        <f t="shared" si="56"/>
        <v>313</v>
      </c>
      <c r="C195" s="55"/>
      <c r="D195" s="56"/>
      <c r="E195" s="2"/>
      <c r="F195" s="3"/>
      <c r="G195" s="57"/>
      <c r="H195" s="78"/>
      <c r="I195" s="59"/>
      <c r="J195" s="359">
        <f t="shared" si="57"/>
        <v>0</v>
      </c>
      <c r="K195" s="60"/>
      <c r="L195" s="58"/>
      <c r="M195" s="357">
        <f t="shared" si="58"/>
        <v>0</v>
      </c>
      <c r="N195" s="36"/>
      <c r="O195" s="61"/>
      <c r="P195" s="62"/>
      <c r="Q195" s="63"/>
      <c r="R195" s="64"/>
      <c r="S195" s="65"/>
      <c r="T195" s="64"/>
      <c r="U195" s="66"/>
      <c r="V195" s="64"/>
      <c r="W195" s="67"/>
      <c r="X195" s="64"/>
      <c r="Y195" s="68"/>
      <c r="Z195" s="69"/>
      <c r="AA195" s="73" t="str">
        <f t="shared" si="59"/>
        <v>-</v>
      </c>
      <c r="AB195" s="13" t="str">
        <f t="shared" si="60"/>
        <v>-</v>
      </c>
      <c r="AC195" s="13" t="str">
        <f t="shared" si="61"/>
        <v>-</v>
      </c>
      <c r="AD195" s="13">
        <v>313</v>
      </c>
      <c r="AE195" s="43">
        <f t="shared" si="62"/>
        <v>0</v>
      </c>
      <c r="AF195" s="43">
        <f t="shared" si="63"/>
        <v>0</v>
      </c>
      <c r="AG195" s="43">
        <f t="shared" si="64"/>
        <v>0</v>
      </c>
      <c r="AH195" s="43">
        <f t="shared" si="65"/>
        <v>0</v>
      </c>
      <c r="AI195" s="43">
        <f t="shared" si="66"/>
        <v>0</v>
      </c>
      <c r="AJ195" s="43">
        <f t="shared" si="67"/>
        <v>0</v>
      </c>
      <c r="AK195" s="43">
        <f t="shared" si="68"/>
        <v>0</v>
      </c>
      <c r="AL195" s="43">
        <f t="shared" si="69"/>
        <v>0</v>
      </c>
      <c r="AM195" s="43">
        <f t="shared" si="70"/>
        <v>0</v>
      </c>
      <c r="AN195" s="43">
        <f t="shared" si="71"/>
        <v>0</v>
      </c>
      <c r="AO195" s="43" t="str">
        <f>IF(SUM(AE195:AN195)&gt;0,リスト!R$5,".")</f>
        <v>.</v>
      </c>
      <c r="AP195" s="13" t="str">
        <f t="shared" si="72"/>
        <v/>
      </c>
      <c r="AQ195" s="13" t="str">
        <f t="shared" si="73"/>
        <v/>
      </c>
      <c r="AR195" s="13" t="str">
        <f t="shared" si="74"/>
        <v/>
      </c>
      <c r="AS195" s="13" t="str">
        <f t="array" ref="AS195">IFERROR(IF(AND(AP195:AR195=C195),".",リスト!R$6),"--")</f>
        <v>.</v>
      </c>
      <c r="AT195" s="13">
        <f>TEXT(申請企業入力!$O$7&amp;申請企業入力!$P$7&amp;申請企業入力!$Q$7, "0000!/00!/00") * 1</f>
        <v>45260</v>
      </c>
      <c r="AU195" s="13">
        <f>TEXT(申請企業入力!$R$7&amp;申請企業入力!$S$7&amp;申請企業入力!$T$7, "0000!/00!/00") * 1</f>
        <v>45625</v>
      </c>
      <c r="AV195" s="13">
        <f t="shared" si="75"/>
        <v>0</v>
      </c>
      <c r="AW195" s="13">
        <f t="shared" si="76"/>
        <v>1</v>
      </c>
      <c r="AX195" s="13">
        <f t="shared" si="77"/>
        <v>1</v>
      </c>
      <c r="AY195" s="13">
        <f t="shared" si="78"/>
        <v>1</v>
      </c>
      <c r="AZ195" s="13">
        <f t="shared" si="79"/>
        <v>1</v>
      </c>
      <c r="BA195" s="13" t="str">
        <f>IF(SUM(AV195:AZ195)&gt;0,リスト!R$7,".")</f>
        <v>事業期間外の証憑があります</v>
      </c>
      <c r="BB195" s="13">
        <f t="shared" si="80"/>
        <v>0</v>
      </c>
      <c r="BC195" s="13">
        <f t="shared" si="81"/>
        <v>0</v>
      </c>
      <c r="BD195" s="13">
        <f t="shared" si="82"/>
        <v>0</v>
      </c>
      <c r="BE195" s="13">
        <f t="shared" si="83"/>
        <v>0</v>
      </c>
      <c r="BF195" s="13" t="str">
        <f>IF(SUM(BB195:BE195)&gt;0,リスト!R$8,".")</f>
        <v>.</v>
      </c>
    </row>
    <row r="196" spans="2:58" ht="24.9" customHeight="1">
      <c r="B196" s="34">
        <f t="shared" si="56"/>
        <v>312</v>
      </c>
      <c r="C196" s="55"/>
      <c r="D196" s="56"/>
      <c r="E196" s="2"/>
      <c r="F196" s="3"/>
      <c r="G196" s="57"/>
      <c r="H196" s="78"/>
      <c r="I196" s="59"/>
      <c r="J196" s="359">
        <f t="shared" si="57"/>
        <v>0</v>
      </c>
      <c r="K196" s="60"/>
      <c r="L196" s="58"/>
      <c r="M196" s="357">
        <f t="shared" si="58"/>
        <v>0</v>
      </c>
      <c r="N196" s="36"/>
      <c r="O196" s="61"/>
      <c r="P196" s="62"/>
      <c r="Q196" s="63"/>
      <c r="R196" s="64"/>
      <c r="S196" s="65"/>
      <c r="T196" s="64"/>
      <c r="U196" s="66"/>
      <c r="V196" s="64"/>
      <c r="W196" s="67"/>
      <c r="X196" s="64"/>
      <c r="Y196" s="68"/>
      <c r="Z196" s="69"/>
      <c r="AA196" s="73" t="str">
        <f t="shared" si="59"/>
        <v>-</v>
      </c>
      <c r="AB196" s="13" t="str">
        <f t="shared" si="60"/>
        <v>-</v>
      </c>
      <c r="AC196" s="13" t="str">
        <f t="shared" si="61"/>
        <v>-</v>
      </c>
      <c r="AD196" s="13">
        <v>312</v>
      </c>
      <c r="AE196" s="43">
        <f t="shared" si="62"/>
        <v>0</v>
      </c>
      <c r="AF196" s="43">
        <f t="shared" si="63"/>
        <v>0</v>
      </c>
      <c r="AG196" s="43">
        <f t="shared" si="64"/>
        <v>0</v>
      </c>
      <c r="AH196" s="43">
        <f t="shared" si="65"/>
        <v>0</v>
      </c>
      <c r="AI196" s="43">
        <f t="shared" si="66"/>
        <v>0</v>
      </c>
      <c r="AJ196" s="43">
        <f t="shared" si="67"/>
        <v>0</v>
      </c>
      <c r="AK196" s="43">
        <f t="shared" si="68"/>
        <v>0</v>
      </c>
      <c r="AL196" s="43">
        <f t="shared" si="69"/>
        <v>0</v>
      </c>
      <c r="AM196" s="43">
        <f t="shared" si="70"/>
        <v>0</v>
      </c>
      <c r="AN196" s="43">
        <f t="shared" si="71"/>
        <v>0</v>
      </c>
      <c r="AO196" s="43" t="str">
        <f>IF(SUM(AE196:AN196)&gt;0,リスト!R$5,".")</f>
        <v>.</v>
      </c>
      <c r="AP196" s="13" t="str">
        <f t="shared" si="72"/>
        <v/>
      </c>
      <c r="AQ196" s="13" t="str">
        <f t="shared" si="73"/>
        <v/>
      </c>
      <c r="AR196" s="13" t="str">
        <f t="shared" si="74"/>
        <v/>
      </c>
      <c r="AS196" s="13" t="str">
        <f t="array" ref="AS196">IFERROR(IF(AND(AP196:AR196=C196),".",リスト!R$6),"--")</f>
        <v>.</v>
      </c>
      <c r="AT196" s="13">
        <f>TEXT(申請企業入力!$O$7&amp;申請企業入力!$P$7&amp;申請企業入力!$Q$7, "0000!/00!/00") * 1</f>
        <v>45260</v>
      </c>
      <c r="AU196" s="13">
        <f>TEXT(申請企業入力!$R$7&amp;申請企業入力!$S$7&amp;申請企業入力!$T$7, "0000!/00!/00") * 1</f>
        <v>45625</v>
      </c>
      <c r="AV196" s="13">
        <f t="shared" si="75"/>
        <v>0</v>
      </c>
      <c r="AW196" s="13">
        <f t="shared" si="76"/>
        <v>1</v>
      </c>
      <c r="AX196" s="13">
        <f t="shared" si="77"/>
        <v>1</v>
      </c>
      <c r="AY196" s="13">
        <f t="shared" si="78"/>
        <v>1</v>
      </c>
      <c r="AZ196" s="13">
        <f t="shared" si="79"/>
        <v>1</v>
      </c>
      <c r="BA196" s="13" t="str">
        <f>IF(SUM(AV196:AZ196)&gt;0,リスト!R$7,".")</f>
        <v>事業期間外の証憑があります</v>
      </c>
      <c r="BB196" s="13">
        <f t="shared" si="80"/>
        <v>0</v>
      </c>
      <c r="BC196" s="13">
        <f t="shared" si="81"/>
        <v>0</v>
      </c>
      <c r="BD196" s="13">
        <f t="shared" si="82"/>
        <v>0</v>
      </c>
      <c r="BE196" s="13">
        <f t="shared" si="83"/>
        <v>0</v>
      </c>
      <c r="BF196" s="13" t="str">
        <f>IF(SUM(BB196:BE196)&gt;0,リスト!R$8,".")</f>
        <v>.</v>
      </c>
    </row>
    <row r="197" spans="2:58" ht="24.9" customHeight="1">
      <c r="B197" s="34">
        <f t="shared" si="56"/>
        <v>311</v>
      </c>
      <c r="C197" s="55"/>
      <c r="D197" s="56"/>
      <c r="E197" s="2"/>
      <c r="F197" s="3"/>
      <c r="G197" s="57"/>
      <c r="H197" s="78"/>
      <c r="I197" s="59"/>
      <c r="J197" s="359">
        <f t="shared" si="57"/>
        <v>0</v>
      </c>
      <c r="K197" s="60"/>
      <c r="L197" s="58"/>
      <c r="M197" s="357">
        <f t="shared" si="58"/>
        <v>0</v>
      </c>
      <c r="N197" s="36"/>
      <c r="O197" s="61"/>
      <c r="P197" s="62"/>
      <c r="Q197" s="63"/>
      <c r="R197" s="64"/>
      <c r="S197" s="65"/>
      <c r="T197" s="64"/>
      <c r="U197" s="66"/>
      <c r="V197" s="64"/>
      <c r="W197" s="67"/>
      <c r="X197" s="64"/>
      <c r="Y197" s="68"/>
      <c r="Z197" s="69"/>
      <c r="AA197" s="73" t="str">
        <f t="shared" si="59"/>
        <v>-</v>
      </c>
      <c r="AB197" s="13" t="str">
        <f t="shared" si="60"/>
        <v>-</v>
      </c>
      <c r="AC197" s="13" t="str">
        <f t="shared" si="61"/>
        <v>-</v>
      </c>
      <c r="AD197" s="13">
        <v>311</v>
      </c>
      <c r="AE197" s="43">
        <f t="shared" si="62"/>
        <v>0</v>
      </c>
      <c r="AF197" s="43">
        <f t="shared" si="63"/>
        <v>0</v>
      </c>
      <c r="AG197" s="43">
        <f t="shared" si="64"/>
        <v>0</v>
      </c>
      <c r="AH197" s="43">
        <f t="shared" si="65"/>
        <v>0</v>
      </c>
      <c r="AI197" s="43">
        <f t="shared" si="66"/>
        <v>0</v>
      </c>
      <c r="AJ197" s="43">
        <f t="shared" si="67"/>
        <v>0</v>
      </c>
      <c r="AK197" s="43">
        <f t="shared" si="68"/>
        <v>0</v>
      </c>
      <c r="AL197" s="43">
        <f t="shared" si="69"/>
        <v>0</v>
      </c>
      <c r="AM197" s="43">
        <f t="shared" si="70"/>
        <v>0</v>
      </c>
      <c r="AN197" s="43">
        <f t="shared" si="71"/>
        <v>0</v>
      </c>
      <c r="AO197" s="43" t="str">
        <f>IF(SUM(AE197:AN197)&gt;0,リスト!R$5,".")</f>
        <v>.</v>
      </c>
      <c r="AP197" s="13" t="str">
        <f t="shared" si="72"/>
        <v/>
      </c>
      <c r="AQ197" s="13" t="str">
        <f t="shared" si="73"/>
        <v/>
      </c>
      <c r="AR197" s="13" t="str">
        <f t="shared" si="74"/>
        <v/>
      </c>
      <c r="AS197" s="13" t="str">
        <f t="array" ref="AS197">IFERROR(IF(AND(AP197:AR197=C197),".",リスト!R$6),"--")</f>
        <v>.</v>
      </c>
      <c r="AT197" s="13">
        <f>TEXT(申請企業入力!$O$7&amp;申請企業入力!$P$7&amp;申請企業入力!$Q$7, "0000!/00!/00") * 1</f>
        <v>45260</v>
      </c>
      <c r="AU197" s="13">
        <f>TEXT(申請企業入力!$R$7&amp;申請企業入力!$S$7&amp;申請企業入力!$T$7, "0000!/00!/00") * 1</f>
        <v>45625</v>
      </c>
      <c r="AV197" s="13">
        <f t="shared" si="75"/>
        <v>0</v>
      </c>
      <c r="AW197" s="13">
        <f t="shared" si="76"/>
        <v>1</v>
      </c>
      <c r="AX197" s="13">
        <f t="shared" si="77"/>
        <v>1</v>
      </c>
      <c r="AY197" s="13">
        <f t="shared" si="78"/>
        <v>1</v>
      </c>
      <c r="AZ197" s="13">
        <f t="shared" si="79"/>
        <v>1</v>
      </c>
      <c r="BA197" s="13" t="str">
        <f>IF(SUM(AV197:AZ197)&gt;0,リスト!R$7,".")</f>
        <v>事業期間外の証憑があります</v>
      </c>
      <c r="BB197" s="13">
        <f t="shared" si="80"/>
        <v>0</v>
      </c>
      <c r="BC197" s="13">
        <f t="shared" si="81"/>
        <v>0</v>
      </c>
      <c r="BD197" s="13">
        <f t="shared" si="82"/>
        <v>0</v>
      </c>
      <c r="BE197" s="13">
        <f t="shared" si="83"/>
        <v>0</v>
      </c>
      <c r="BF197" s="13" t="str">
        <f>IF(SUM(BB197:BE197)&gt;0,リスト!R$8,".")</f>
        <v>.</v>
      </c>
    </row>
    <row r="198" spans="2:58" ht="24.9" customHeight="1">
      <c r="B198" s="34">
        <f t="shared" si="56"/>
        <v>310</v>
      </c>
      <c r="C198" s="55"/>
      <c r="D198" s="56"/>
      <c r="E198" s="2"/>
      <c r="F198" s="3"/>
      <c r="G198" s="57"/>
      <c r="H198" s="78"/>
      <c r="I198" s="59"/>
      <c r="J198" s="359">
        <f t="shared" si="57"/>
        <v>0</v>
      </c>
      <c r="K198" s="60"/>
      <c r="L198" s="58"/>
      <c r="M198" s="357">
        <f t="shared" si="58"/>
        <v>0</v>
      </c>
      <c r="N198" s="36"/>
      <c r="O198" s="61"/>
      <c r="P198" s="62"/>
      <c r="Q198" s="63"/>
      <c r="R198" s="64"/>
      <c r="S198" s="65"/>
      <c r="T198" s="64"/>
      <c r="U198" s="66"/>
      <c r="V198" s="64"/>
      <c r="W198" s="67"/>
      <c r="X198" s="64"/>
      <c r="Y198" s="68"/>
      <c r="Z198" s="69"/>
      <c r="AA198" s="73" t="str">
        <f t="shared" si="59"/>
        <v>-</v>
      </c>
      <c r="AB198" s="13" t="str">
        <f t="shared" si="60"/>
        <v>-</v>
      </c>
      <c r="AC198" s="13" t="str">
        <f t="shared" si="61"/>
        <v>-</v>
      </c>
      <c r="AD198" s="13">
        <v>310</v>
      </c>
      <c r="AE198" s="43">
        <f t="shared" si="62"/>
        <v>0</v>
      </c>
      <c r="AF198" s="43">
        <f t="shared" si="63"/>
        <v>0</v>
      </c>
      <c r="AG198" s="43">
        <f t="shared" si="64"/>
        <v>0</v>
      </c>
      <c r="AH198" s="43">
        <f t="shared" si="65"/>
        <v>0</v>
      </c>
      <c r="AI198" s="43">
        <f t="shared" si="66"/>
        <v>0</v>
      </c>
      <c r="AJ198" s="43">
        <f t="shared" si="67"/>
        <v>0</v>
      </c>
      <c r="AK198" s="43">
        <f t="shared" si="68"/>
        <v>0</v>
      </c>
      <c r="AL198" s="43">
        <f t="shared" si="69"/>
        <v>0</v>
      </c>
      <c r="AM198" s="43">
        <f t="shared" si="70"/>
        <v>0</v>
      </c>
      <c r="AN198" s="43">
        <f t="shared" si="71"/>
        <v>0</v>
      </c>
      <c r="AO198" s="43" t="str">
        <f>IF(SUM(AE198:AN198)&gt;0,リスト!R$5,".")</f>
        <v>.</v>
      </c>
      <c r="AP198" s="13" t="str">
        <f t="shared" si="72"/>
        <v/>
      </c>
      <c r="AQ198" s="13" t="str">
        <f t="shared" si="73"/>
        <v/>
      </c>
      <c r="AR198" s="13" t="str">
        <f t="shared" si="74"/>
        <v/>
      </c>
      <c r="AS198" s="13" t="str">
        <f t="array" ref="AS198">IFERROR(IF(AND(AP198:AR198=C198),".",リスト!R$6),"--")</f>
        <v>.</v>
      </c>
      <c r="AT198" s="13">
        <f>TEXT(申請企業入力!$O$7&amp;申請企業入力!$P$7&amp;申請企業入力!$Q$7, "0000!/00!/00") * 1</f>
        <v>45260</v>
      </c>
      <c r="AU198" s="13">
        <f>TEXT(申請企業入力!$R$7&amp;申請企業入力!$S$7&amp;申請企業入力!$T$7, "0000!/00!/00") * 1</f>
        <v>45625</v>
      </c>
      <c r="AV198" s="13">
        <f t="shared" si="75"/>
        <v>0</v>
      </c>
      <c r="AW198" s="13">
        <f t="shared" si="76"/>
        <v>1</v>
      </c>
      <c r="AX198" s="13">
        <f t="shared" si="77"/>
        <v>1</v>
      </c>
      <c r="AY198" s="13">
        <f t="shared" si="78"/>
        <v>1</v>
      </c>
      <c r="AZ198" s="13">
        <f t="shared" si="79"/>
        <v>1</v>
      </c>
      <c r="BA198" s="13" t="str">
        <f>IF(SUM(AV198:AZ198)&gt;0,リスト!R$7,".")</f>
        <v>事業期間外の証憑があります</v>
      </c>
      <c r="BB198" s="13">
        <f t="shared" si="80"/>
        <v>0</v>
      </c>
      <c r="BC198" s="13">
        <f t="shared" si="81"/>
        <v>0</v>
      </c>
      <c r="BD198" s="13">
        <f t="shared" si="82"/>
        <v>0</v>
      </c>
      <c r="BE198" s="13">
        <f t="shared" si="83"/>
        <v>0</v>
      </c>
      <c r="BF198" s="13" t="str">
        <f>IF(SUM(BB198:BE198)&gt;0,リスト!R$8,".")</f>
        <v>.</v>
      </c>
    </row>
    <row r="199" spans="2:58" ht="24.9" customHeight="1">
      <c r="B199" s="34">
        <f t="shared" si="56"/>
        <v>309</v>
      </c>
      <c r="C199" s="55"/>
      <c r="D199" s="56"/>
      <c r="E199" s="2"/>
      <c r="F199" s="3"/>
      <c r="G199" s="57"/>
      <c r="H199" s="78"/>
      <c r="I199" s="59"/>
      <c r="J199" s="359">
        <f t="shared" si="57"/>
        <v>0</v>
      </c>
      <c r="K199" s="60"/>
      <c r="L199" s="58"/>
      <c r="M199" s="357">
        <f t="shared" si="58"/>
        <v>0</v>
      </c>
      <c r="N199" s="36"/>
      <c r="O199" s="61"/>
      <c r="P199" s="62"/>
      <c r="Q199" s="63"/>
      <c r="R199" s="64"/>
      <c r="S199" s="65"/>
      <c r="T199" s="64"/>
      <c r="U199" s="66"/>
      <c r="V199" s="64"/>
      <c r="W199" s="67"/>
      <c r="X199" s="64"/>
      <c r="Y199" s="68"/>
      <c r="Z199" s="69"/>
      <c r="AA199" s="73" t="str">
        <f t="shared" si="59"/>
        <v>-</v>
      </c>
      <c r="AB199" s="13" t="str">
        <f t="shared" si="60"/>
        <v>-</v>
      </c>
      <c r="AC199" s="13" t="str">
        <f t="shared" si="61"/>
        <v>-</v>
      </c>
      <c r="AD199" s="13">
        <v>309</v>
      </c>
      <c r="AE199" s="43">
        <f t="shared" si="62"/>
        <v>0</v>
      </c>
      <c r="AF199" s="43">
        <f t="shared" si="63"/>
        <v>0</v>
      </c>
      <c r="AG199" s="43">
        <f t="shared" si="64"/>
        <v>0</v>
      </c>
      <c r="AH199" s="43">
        <f t="shared" si="65"/>
        <v>0</v>
      </c>
      <c r="AI199" s="43">
        <f t="shared" si="66"/>
        <v>0</v>
      </c>
      <c r="AJ199" s="43">
        <f t="shared" si="67"/>
        <v>0</v>
      </c>
      <c r="AK199" s="43">
        <f t="shared" si="68"/>
        <v>0</v>
      </c>
      <c r="AL199" s="43">
        <f t="shared" si="69"/>
        <v>0</v>
      </c>
      <c r="AM199" s="43">
        <f t="shared" si="70"/>
        <v>0</v>
      </c>
      <c r="AN199" s="43">
        <f t="shared" si="71"/>
        <v>0</v>
      </c>
      <c r="AO199" s="43" t="str">
        <f>IF(SUM(AE199:AN199)&gt;0,リスト!R$5,".")</f>
        <v>.</v>
      </c>
      <c r="AP199" s="13" t="str">
        <f t="shared" si="72"/>
        <v/>
      </c>
      <c r="AQ199" s="13" t="str">
        <f t="shared" si="73"/>
        <v/>
      </c>
      <c r="AR199" s="13" t="str">
        <f t="shared" si="74"/>
        <v/>
      </c>
      <c r="AS199" s="13" t="str">
        <f t="array" ref="AS199">IFERROR(IF(AND(AP199:AR199=C199),".",リスト!R$6),"--")</f>
        <v>.</v>
      </c>
      <c r="AT199" s="13">
        <f>TEXT(申請企業入力!$O$7&amp;申請企業入力!$P$7&amp;申請企業入力!$Q$7, "0000!/00!/00") * 1</f>
        <v>45260</v>
      </c>
      <c r="AU199" s="13">
        <f>TEXT(申請企業入力!$R$7&amp;申請企業入力!$S$7&amp;申請企業入力!$T$7, "0000!/00!/00") * 1</f>
        <v>45625</v>
      </c>
      <c r="AV199" s="13">
        <f t="shared" si="75"/>
        <v>0</v>
      </c>
      <c r="AW199" s="13">
        <f t="shared" si="76"/>
        <v>1</v>
      </c>
      <c r="AX199" s="13">
        <f t="shared" si="77"/>
        <v>1</v>
      </c>
      <c r="AY199" s="13">
        <f t="shared" si="78"/>
        <v>1</v>
      </c>
      <c r="AZ199" s="13">
        <f t="shared" si="79"/>
        <v>1</v>
      </c>
      <c r="BA199" s="13" t="str">
        <f>IF(SUM(AV199:AZ199)&gt;0,リスト!R$7,".")</f>
        <v>事業期間外の証憑があります</v>
      </c>
      <c r="BB199" s="13">
        <f t="shared" si="80"/>
        <v>0</v>
      </c>
      <c r="BC199" s="13">
        <f t="shared" si="81"/>
        <v>0</v>
      </c>
      <c r="BD199" s="13">
        <f t="shared" si="82"/>
        <v>0</v>
      </c>
      <c r="BE199" s="13">
        <f t="shared" si="83"/>
        <v>0</v>
      </c>
      <c r="BF199" s="13" t="str">
        <f>IF(SUM(BB199:BE199)&gt;0,リスト!R$8,".")</f>
        <v>.</v>
      </c>
    </row>
    <row r="200" spans="2:58" ht="24.9" customHeight="1">
      <c r="B200" s="34">
        <f t="shared" ref="B200:B209" si="84">SUM(AB200:AD200)</f>
        <v>308</v>
      </c>
      <c r="C200" s="55"/>
      <c r="D200" s="56"/>
      <c r="E200" s="2"/>
      <c r="F200" s="3"/>
      <c r="G200" s="57"/>
      <c r="H200" s="78"/>
      <c r="I200" s="59"/>
      <c r="J200" s="359">
        <f t="shared" ref="J200:J209" si="85">G200*H200</f>
        <v>0</v>
      </c>
      <c r="K200" s="60"/>
      <c r="L200" s="58"/>
      <c r="M200" s="357">
        <f t="shared" ref="M200:M209" si="86">L200*K200</f>
        <v>0</v>
      </c>
      <c r="N200" s="36"/>
      <c r="O200" s="61"/>
      <c r="P200" s="62"/>
      <c r="Q200" s="63"/>
      <c r="R200" s="64"/>
      <c r="S200" s="65"/>
      <c r="T200" s="64"/>
      <c r="U200" s="66"/>
      <c r="V200" s="64"/>
      <c r="W200" s="67"/>
      <c r="X200" s="64"/>
      <c r="Y200" s="68"/>
      <c r="Z200" s="69"/>
      <c r="AA200" s="73" t="str">
        <f t="shared" ref="AA200:AA209" si="87">IF(M200&gt;0,CONCATENATE(AO200,AS200,BA200,BF200),"-")</f>
        <v>-</v>
      </c>
      <c r="AB200" s="13" t="str">
        <f t="shared" ref="AB200:AB209" si="88">IFERROR(VLOOKUP(C200,事業年度整列,2,FALSE),"-")</f>
        <v>-</v>
      </c>
      <c r="AC200" s="13" t="str">
        <f t="shared" ref="AC200:AC209" si="89">IFERROR(VLOOKUP(E200,費目整列,2,FALSE),"-")</f>
        <v>-</v>
      </c>
      <c r="AD200" s="13">
        <v>308</v>
      </c>
      <c r="AE200" s="43">
        <f t="shared" ref="AE200:AE209" si="90">IF(AND($M200&gt;0,P200=""),1,0)</f>
        <v>0</v>
      </c>
      <c r="AF200" s="43">
        <f t="shared" ref="AF200:AF209" si="91">IF(AND($M200&gt;0,Q200=""),1,0)</f>
        <v>0</v>
      </c>
      <c r="AG200" s="43">
        <f t="shared" ref="AG200:AG209" si="92">IF(AND($M200&gt;0,R200=""),1,0)</f>
        <v>0</v>
      </c>
      <c r="AH200" s="43">
        <f t="shared" ref="AH200:AH209" si="93">IF(AND($M200&gt;0,S200=""),1,0)</f>
        <v>0</v>
      </c>
      <c r="AI200" s="43">
        <f t="shared" ref="AI200:AI209" si="94">IF(AND($M200&gt;0,T200=""),1,0)</f>
        <v>0</v>
      </c>
      <c r="AJ200" s="43">
        <f t="shared" ref="AJ200:AJ209" si="95">IF(AND($M200&gt;0,U200=""),1,0)</f>
        <v>0</v>
      </c>
      <c r="AK200" s="43">
        <f t="shared" ref="AK200:AK209" si="96">IF(AND($M200&gt;0,V200=""),1,0)</f>
        <v>0</v>
      </c>
      <c r="AL200" s="43">
        <f t="shared" ref="AL200:AL209" si="97">IF(AND($M200&gt;0,W200=""),1,0)</f>
        <v>0</v>
      </c>
      <c r="AM200" s="43">
        <f t="shared" ref="AM200:AM209" si="98">IF(AND($M200&gt;0,X200=""),1,0)</f>
        <v>0</v>
      </c>
      <c r="AN200" s="43">
        <f t="shared" ref="AN200:AN209" si="99">IF(AND($M200&gt;0,Y200=""),1,0)</f>
        <v>0</v>
      </c>
      <c r="AO200" s="43" t="str">
        <f>IF(SUM(AE200:AN200)&gt;0,リスト!R$5,".")</f>
        <v>.</v>
      </c>
      <c r="AP200" s="13" t="str">
        <f t="shared" ref="AP200:AP209" si="100">IFERROR(YEAR(EDATE(T200,-3)),"")</f>
        <v/>
      </c>
      <c r="AQ200" s="13" t="str">
        <f t="shared" ref="AQ200:AQ209" si="101">IFERROR(YEAR(EDATE(V200,-3)),"")</f>
        <v/>
      </c>
      <c r="AR200" s="13" t="str">
        <f t="shared" ref="AR200:AR209" si="102">IFERROR(YEAR(EDATE(X200,-3)),"")</f>
        <v/>
      </c>
      <c r="AS200" s="13" t="str">
        <f t="array" ref="AS200">IFERROR(IF(AND(AP200:AR200=C200),".",リスト!R$6),"--")</f>
        <v>.</v>
      </c>
      <c r="AT200" s="13">
        <f>TEXT(申請企業入力!$O$7&amp;申請企業入力!$P$7&amp;申請企業入力!$Q$7, "0000!/00!/00") * 1</f>
        <v>45260</v>
      </c>
      <c r="AU200" s="13">
        <f>TEXT(申請企業入力!$R$7&amp;申請企業入力!$S$7&amp;申請企業入力!$T$7, "0000!/00!/00") * 1</f>
        <v>45625</v>
      </c>
      <c r="AV200" s="13">
        <f t="shared" ref="AV200:AV209" si="103">IF(P200&gt;AU200,1,0)</f>
        <v>0</v>
      </c>
      <c r="AW200" s="13">
        <f t="shared" ref="AW200:AW209" si="104">IF(OR(R200&lt;$AT200,R200&gt;$AU200),1,0)</f>
        <v>1</v>
      </c>
      <c r="AX200" s="13">
        <f t="shared" ref="AX200:AX209" si="105">IF(OR(T200&lt;$AT200,T200&gt;$AU200),1,0)</f>
        <v>1</v>
      </c>
      <c r="AY200" s="13">
        <f t="shared" ref="AY200:AY209" si="106">IF(OR(V200&lt;$AT200,V200&gt;$AU200),1,0)</f>
        <v>1</v>
      </c>
      <c r="AZ200" s="13">
        <f t="shared" ref="AZ200:AZ209" si="107">IF(OR(X200&lt;$AT200,X200&gt;$AU200),1,0)</f>
        <v>1</v>
      </c>
      <c r="BA200" s="13" t="str">
        <f>IF(SUM(AV200:AZ200)&gt;0,リスト!R$7,".")</f>
        <v>事業期間外の証憑があります</v>
      </c>
      <c r="BB200" s="13">
        <f t="shared" ref="BB200:BB209" si="108">IF(AND($O200&lt;&gt;"○",P200&gt;R200),1,0)</f>
        <v>0</v>
      </c>
      <c r="BC200" s="13">
        <f t="shared" ref="BC200:BC209" si="109">IF(AND($O200&lt;&gt;"○",R200&gt;T200),1,0)</f>
        <v>0</v>
      </c>
      <c r="BD200" s="13">
        <f t="shared" ref="BD200:BD209" si="110">IF(AND($O200&lt;&gt;"○",T200&gt;V200),1,0)</f>
        <v>0</v>
      </c>
      <c r="BE200" s="13">
        <f t="shared" ref="BE200:BE209" si="111">IF(AND($O200&lt;&gt;"○",V200&gt;X200),1,0)</f>
        <v>0</v>
      </c>
      <c r="BF200" s="13" t="str">
        <f>IF(SUM(BB200:BE200)&gt;0,リスト!R$8,".")</f>
        <v>.</v>
      </c>
    </row>
    <row r="201" spans="2:58" ht="24.9" customHeight="1">
      <c r="B201" s="34">
        <f t="shared" si="84"/>
        <v>307</v>
      </c>
      <c r="C201" s="55"/>
      <c r="D201" s="56"/>
      <c r="E201" s="2"/>
      <c r="F201" s="3"/>
      <c r="G201" s="57"/>
      <c r="H201" s="78"/>
      <c r="I201" s="59"/>
      <c r="J201" s="359">
        <f t="shared" si="85"/>
        <v>0</v>
      </c>
      <c r="K201" s="60"/>
      <c r="L201" s="58"/>
      <c r="M201" s="357">
        <f t="shared" si="86"/>
        <v>0</v>
      </c>
      <c r="N201" s="36"/>
      <c r="O201" s="61"/>
      <c r="P201" s="62"/>
      <c r="Q201" s="63"/>
      <c r="R201" s="64"/>
      <c r="S201" s="65"/>
      <c r="T201" s="64"/>
      <c r="U201" s="66"/>
      <c r="V201" s="64"/>
      <c r="W201" s="67"/>
      <c r="X201" s="64"/>
      <c r="Y201" s="68"/>
      <c r="Z201" s="69"/>
      <c r="AA201" s="73" t="str">
        <f t="shared" si="87"/>
        <v>-</v>
      </c>
      <c r="AB201" s="13" t="str">
        <f t="shared" si="88"/>
        <v>-</v>
      </c>
      <c r="AC201" s="13" t="str">
        <f t="shared" si="89"/>
        <v>-</v>
      </c>
      <c r="AD201" s="13">
        <v>307</v>
      </c>
      <c r="AE201" s="43">
        <f t="shared" si="90"/>
        <v>0</v>
      </c>
      <c r="AF201" s="43">
        <f t="shared" si="91"/>
        <v>0</v>
      </c>
      <c r="AG201" s="43">
        <f t="shared" si="92"/>
        <v>0</v>
      </c>
      <c r="AH201" s="43">
        <f t="shared" si="93"/>
        <v>0</v>
      </c>
      <c r="AI201" s="43">
        <f t="shared" si="94"/>
        <v>0</v>
      </c>
      <c r="AJ201" s="43">
        <f t="shared" si="95"/>
        <v>0</v>
      </c>
      <c r="AK201" s="43">
        <f t="shared" si="96"/>
        <v>0</v>
      </c>
      <c r="AL201" s="43">
        <f t="shared" si="97"/>
        <v>0</v>
      </c>
      <c r="AM201" s="43">
        <f t="shared" si="98"/>
        <v>0</v>
      </c>
      <c r="AN201" s="43">
        <f t="shared" si="99"/>
        <v>0</v>
      </c>
      <c r="AO201" s="43" t="str">
        <f>IF(SUM(AE201:AN201)&gt;0,リスト!R$5,".")</f>
        <v>.</v>
      </c>
      <c r="AP201" s="13" t="str">
        <f t="shared" si="100"/>
        <v/>
      </c>
      <c r="AQ201" s="13" t="str">
        <f t="shared" si="101"/>
        <v/>
      </c>
      <c r="AR201" s="13" t="str">
        <f t="shared" si="102"/>
        <v/>
      </c>
      <c r="AS201" s="13" t="str">
        <f t="array" ref="AS201">IFERROR(IF(AND(AP201:AR201=C201),".",リスト!R$6),"--")</f>
        <v>.</v>
      </c>
      <c r="AT201" s="13">
        <f>TEXT(申請企業入力!$O$7&amp;申請企業入力!$P$7&amp;申請企業入力!$Q$7, "0000!/00!/00") * 1</f>
        <v>45260</v>
      </c>
      <c r="AU201" s="13">
        <f>TEXT(申請企業入力!$R$7&amp;申請企業入力!$S$7&amp;申請企業入力!$T$7, "0000!/00!/00") * 1</f>
        <v>45625</v>
      </c>
      <c r="AV201" s="13">
        <f t="shared" si="103"/>
        <v>0</v>
      </c>
      <c r="AW201" s="13">
        <f t="shared" si="104"/>
        <v>1</v>
      </c>
      <c r="AX201" s="13">
        <f t="shared" si="105"/>
        <v>1</v>
      </c>
      <c r="AY201" s="13">
        <f t="shared" si="106"/>
        <v>1</v>
      </c>
      <c r="AZ201" s="13">
        <f t="shared" si="107"/>
        <v>1</v>
      </c>
      <c r="BA201" s="13" t="str">
        <f>IF(SUM(AV201:AZ201)&gt;0,リスト!R$7,".")</f>
        <v>事業期間外の証憑があります</v>
      </c>
      <c r="BB201" s="13">
        <f t="shared" si="108"/>
        <v>0</v>
      </c>
      <c r="BC201" s="13">
        <f t="shared" si="109"/>
        <v>0</v>
      </c>
      <c r="BD201" s="13">
        <f t="shared" si="110"/>
        <v>0</v>
      </c>
      <c r="BE201" s="13">
        <f t="shared" si="111"/>
        <v>0</v>
      </c>
      <c r="BF201" s="13" t="str">
        <f>IF(SUM(BB201:BE201)&gt;0,リスト!R$8,".")</f>
        <v>.</v>
      </c>
    </row>
    <row r="202" spans="2:58" ht="24.9" customHeight="1">
      <c r="B202" s="34">
        <f t="shared" si="84"/>
        <v>306</v>
      </c>
      <c r="C202" s="55"/>
      <c r="D202" s="56"/>
      <c r="E202" s="2"/>
      <c r="F202" s="3"/>
      <c r="G202" s="57"/>
      <c r="H202" s="78"/>
      <c r="I202" s="59"/>
      <c r="J202" s="359">
        <f t="shared" si="85"/>
        <v>0</v>
      </c>
      <c r="K202" s="60"/>
      <c r="L202" s="58"/>
      <c r="M202" s="357">
        <f t="shared" si="86"/>
        <v>0</v>
      </c>
      <c r="N202" s="36"/>
      <c r="O202" s="61"/>
      <c r="P202" s="62"/>
      <c r="Q202" s="63"/>
      <c r="R202" s="64"/>
      <c r="S202" s="65"/>
      <c r="T202" s="64"/>
      <c r="U202" s="66"/>
      <c r="V202" s="64"/>
      <c r="W202" s="67"/>
      <c r="X202" s="64"/>
      <c r="Y202" s="68"/>
      <c r="Z202" s="69"/>
      <c r="AA202" s="73" t="str">
        <f t="shared" si="87"/>
        <v>-</v>
      </c>
      <c r="AB202" s="13" t="str">
        <f t="shared" si="88"/>
        <v>-</v>
      </c>
      <c r="AC202" s="13" t="str">
        <f t="shared" si="89"/>
        <v>-</v>
      </c>
      <c r="AD202" s="13">
        <v>306</v>
      </c>
      <c r="AE202" s="43">
        <f t="shared" si="90"/>
        <v>0</v>
      </c>
      <c r="AF202" s="43">
        <f t="shared" si="91"/>
        <v>0</v>
      </c>
      <c r="AG202" s="43">
        <f t="shared" si="92"/>
        <v>0</v>
      </c>
      <c r="AH202" s="43">
        <f t="shared" si="93"/>
        <v>0</v>
      </c>
      <c r="AI202" s="43">
        <f t="shared" si="94"/>
        <v>0</v>
      </c>
      <c r="AJ202" s="43">
        <f t="shared" si="95"/>
        <v>0</v>
      </c>
      <c r="AK202" s="43">
        <f t="shared" si="96"/>
        <v>0</v>
      </c>
      <c r="AL202" s="43">
        <f t="shared" si="97"/>
        <v>0</v>
      </c>
      <c r="AM202" s="43">
        <f t="shared" si="98"/>
        <v>0</v>
      </c>
      <c r="AN202" s="43">
        <f t="shared" si="99"/>
        <v>0</v>
      </c>
      <c r="AO202" s="43" t="str">
        <f>IF(SUM(AE202:AN202)&gt;0,リスト!R$5,".")</f>
        <v>.</v>
      </c>
      <c r="AP202" s="13" t="str">
        <f t="shared" si="100"/>
        <v/>
      </c>
      <c r="AQ202" s="13" t="str">
        <f t="shared" si="101"/>
        <v/>
      </c>
      <c r="AR202" s="13" t="str">
        <f t="shared" si="102"/>
        <v/>
      </c>
      <c r="AS202" s="13" t="str">
        <f t="array" ref="AS202">IFERROR(IF(AND(AP202:AR202=C202),".",リスト!R$6),"--")</f>
        <v>.</v>
      </c>
      <c r="AT202" s="13">
        <f>TEXT(申請企業入力!$O$7&amp;申請企業入力!$P$7&amp;申請企業入力!$Q$7, "0000!/00!/00") * 1</f>
        <v>45260</v>
      </c>
      <c r="AU202" s="13">
        <f>TEXT(申請企業入力!$R$7&amp;申請企業入力!$S$7&amp;申請企業入力!$T$7, "0000!/00!/00") * 1</f>
        <v>45625</v>
      </c>
      <c r="AV202" s="13">
        <f t="shared" si="103"/>
        <v>0</v>
      </c>
      <c r="AW202" s="13">
        <f t="shared" si="104"/>
        <v>1</v>
      </c>
      <c r="AX202" s="13">
        <f t="shared" si="105"/>
        <v>1</v>
      </c>
      <c r="AY202" s="13">
        <f t="shared" si="106"/>
        <v>1</v>
      </c>
      <c r="AZ202" s="13">
        <f t="shared" si="107"/>
        <v>1</v>
      </c>
      <c r="BA202" s="13" t="str">
        <f>IF(SUM(AV202:AZ202)&gt;0,リスト!R$7,".")</f>
        <v>事業期間外の証憑があります</v>
      </c>
      <c r="BB202" s="13">
        <f t="shared" si="108"/>
        <v>0</v>
      </c>
      <c r="BC202" s="13">
        <f t="shared" si="109"/>
        <v>0</v>
      </c>
      <c r="BD202" s="13">
        <f t="shared" si="110"/>
        <v>0</v>
      </c>
      <c r="BE202" s="13">
        <f t="shared" si="111"/>
        <v>0</v>
      </c>
      <c r="BF202" s="13" t="str">
        <f>IF(SUM(BB202:BE202)&gt;0,リスト!R$8,".")</f>
        <v>.</v>
      </c>
    </row>
    <row r="203" spans="2:58" ht="24.9" customHeight="1">
      <c r="B203" s="34">
        <f t="shared" si="84"/>
        <v>305</v>
      </c>
      <c r="C203" s="55"/>
      <c r="D203" s="56"/>
      <c r="E203" s="2"/>
      <c r="F203" s="3"/>
      <c r="G203" s="57"/>
      <c r="H203" s="78"/>
      <c r="I203" s="59"/>
      <c r="J203" s="359">
        <f t="shared" si="85"/>
        <v>0</v>
      </c>
      <c r="K203" s="60"/>
      <c r="L203" s="58"/>
      <c r="M203" s="357">
        <f t="shared" si="86"/>
        <v>0</v>
      </c>
      <c r="N203" s="36"/>
      <c r="O203" s="61"/>
      <c r="P203" s="62"/>
      <c r="Q203" s="63"/>
      <c r="R203" s="64"/>
      <c r="S203" s="65"/>
      <c r="T203" s="64"/>
      <c r="U203" s="66"/>
      <c r="V203" s="64"/>
      <c r="W203" s="67"/>
      <c r="X203" s="64"/>
      <c r="Y203" s="68"/>
      <c r="Z203" s="69"/>
      <c r="AA203" s="73" t="str">
        <f t="shared" si="87"/>
        <v>-</v>
      </c>
      <c r="AB203" s="13" t="str">
        <f t="shared" si="88"/>
        <v>-</v>
      </c>
      <c r="AC203" s="13" t="str">
        <f t="shared" si="89"/>
        <v>-</v>
      </c>
      <c r="AD203" s="13">
        <v>305</v>
      </c>
      <c r="AE203" s="43">
        <f t="shared" si="90"/>
        <v>0</v>
      </c>
      <c r="AF203" s="43">
        <f t="shared" si="91"/>
        <v>0</v>
      </c>
      <c r="AG203" s="43">
        <f t="shared" si="92"/>
        <v>0</v>
      </c>
      <c r="AH203" s="43">
        <f t="shared" si="93"/>
        <v>0</v>
      </c>
      <c r="AI203" s="43">
        <f t="shared" si="94"/>
        <v>0</v>
      </c>
      <c r="AJ203" s="43">
        <f t="shared" si="95"/>
        <v>0</v>
      </c>
      <c r="AK203" s="43">
        <f t="shared" si="96"/>
        <v>0</v>
      </c>
      <c r="AL203" s="43">
        <f t="shared" si="97"/>
        <v>0</v>
      </c>
      <c r="AM203" s="43">
        <f t="shared" si="98"/>
        <v>0</v>
      </c>
      <c r="AN203" s="43">
        <f t="shared" si="99"/>
        <v>0</v>
      </c>
      <c r="AO203" s="43" t="str">
        <f>IF(SUM(AE203:AN203)&gt;0,リスト!R$5,".")</f>
        <v>.</v>
      </c>
      <c r="AP203" s="13" t="str">
        <f t="shared" si="100"/>
        <v/>
      </c>
      <c r="AQ203" s="13" t="str">
        <f t="shared" si="101"/>
        <v/>
      </c>
      <c r="AR203" s="13" t="str">
        <f t="shared" si="102"/>
        <v/>
      </c>
      <c r="AS203" s="13" t="str">
        <f t="array" ref="AS203">IFERROR(IF(AND(AP203:AR203=C203),".",リスト!R$6),"--")</f>
        <v>.</v>
      </c>
      <c r="AT203" s="13">
        <f>TEXT(申請企業入力!$O$7&amp;申請企業入力!$P$7&amp;申請企業入力!$Q$7, "0000!/00!/00") * 1</f>
        <v>45260</v>
      </c>
      <c r="AU203" s="13">
        <f>TEXT(申請企業入力!$R$7&amp;申請企業入力!$S$7&amp;申請企業入力!$T$7, "0000!/00!/00") * 1</f>
        <v>45625</v>
      </c>
      <c r="AV203" s="13">
        <f t="shared" si="103"/>
        <v>0</v>
      </c>
      <c r="AW203" s="13">
        <f t="shared" si="104"/>
        <v>1</v>
      </c>
      <c r="AX203" s="13">
        <f t="shared" si="105"/>
        <v>1</v>
      </c>
      <c r="AY203" s="13">
        <f t="shared" si="106"/>
        <v>1</v>
      </c>
      <c r="AZ203" s="13">
        <f t="shared" si="107"/>
        <v>1</v>
      </c>
      <c r="BA203" s="13" t="str">
        <f>IF(SUM(AV203:AZ203)&gt;0,リスト!R$7,".")</f>
        <v>事業期間外の証憑があります</v>
      </c>
      <c r="BB203" s="13">
        <f t="shared" si="108"/>
        <v>0</v>
      </c>
      <c r="BC203" s="13">
        <f t="shared" si="109"/>
        <v>0</v>
      </c>
      <c r="BD203" s="13">
        <f t="shared" si="110"/>
        <v>0</v>
      </c>
      <c r="BE203" s="13">
        <f t="shared" si="111"/>
        <v>0</v>
      </c>
      <c r="BF203" s="13" t="str">
        <f>IF(SUM(BB203:BE203)&gt;0,リスト!R$8,".")</f>
        <v>.</v>
      </c>
    </row>
    <row r="204" spans="2:58" ht="24.9" customHeight="1">
      <c r="B204" s="34">
        <f t="shared" si="84"/>
        <v>304</v>
      </c>
      <c r="C204" s="55"/>
      <c r="D204" s="56"/>
      <c r="E204" s="2"/>
      <c r="F204" s="3"/>
      <c r="G204" s="57"/>
      <c r="H204" s="78"/>
      <c r="I204" s="59"/>
      <c r="J204" s="359">
        <f t="shared" si="85"/>
        <v>0</v>
      </c>
      <c r="K204" s="60"/>
      <c r="L204" s="58"/>
      <c r="M204" s="357">
        <f t="shared" si="86"/>
        <v>0</v>
      </c>
      <c r="N204" s="36"/>
      <c r="O204" s="61"/>
      <c r="P204" s="62"/>
      <c r="Q204" s="63"/>
      <c r="R204" s="64"/>
      <c r="S204" s="65"/>
      <c r="T204" s="64"/>
      <c r="U204" s="66"/>
      <c r="V204" s="64"/>
      <c r="W204" s="67"/>
      <c r="X204" s="64"/>
      <c r="Y204" s="68"/>
      <c r="Z204" s="69"/>
      <c r="AA204" s="73" t="str">
        <f t="shared" si="87"/>
        <v>-</v>
      </c>
      <c r="AB204" s="13" t="str">
        <f t="shared" si="88"/>
        <v>-</v>
      </c>
      <c r="AC204" s="13" t="str">
        <f t="shared" si="89"/>
        <v>-</v>
      </c>
      <c r="AD204" s="13">
        <v>304</v>
      </c>
      <c r="AE204" s="43">
        <f t="shared" si="90"/>
        <v>0</v>
      </c>
      <c r="AF204" s="43">
        <f t="shared" si="91"/>
        <v>0</v>
      </c>
      <c r="AG204" s="43">
        <f t="shared" si="92"/>
        <v>0</v>
      </c>
      <c r="AH204" s="43">
        <f t="shared" si="93"/>
        <v>0</v>
      </c>
      <c r="AI204" s="43">
        <f t="shared" si="94"/>
        <v>0</v>
      </c>
      <c r="AJ204" s="43">
        <f t="shared" si="95"/>
        <v>0</v>
      </c>
      <c r="AK204" s="43">
        <f t="shared" si="96"/>
        <v>0</v>
      </c>
      <c r="AL204" s="43">
        <f t="shared" si="97"/>
        <v>0</v>
      </c>
      <c r="AM204" s="43">
        <f t="shared" si="98"/>
        <v>0</v>
      </c>
      <c r="AN204" s="43">
        <f t="shared" si="99"/>
        <v>0</v>
      </c>
      <c r="AO204" s="43" t="str">
        <f>IF(SUM(AE204:AN204)&gt;0,リスト!R$5,".")</f>
        <v>.</v>
      </c>
      <c r="AP204" s="13" t="str">
        <f t="shared" si="100"/>
        <v/>
      </c>
      <c r="AQ204" s="13" t="str">
        <f t="shared" si="101"/>
        <v/>
      </c>
      <c r="AR204" s="13" t="str">
        <f t="shared" si="102"/>
        <v/>
      </c>
      <c r="AS204" s="13" t="str">
        <f t="array" ref="AS204">IFERROR(IF(AND(AP204:AR204=C204),".",リスト!R$6),"--")</f>
        <v>.</v>
      </c>
      <c r="AT204" s="13">
        <f>TEXT(申請企業入力!$O$7&amp;申請企業入力!$P$7&amp;申請企業入力!$Q$7, "0000!/00!/00") * 1</f>
        <v>45260</v>
      </c>
      <c r="AU204" s="13">
        <f>TEXT(申請企業入力!$R$7&amp;申請企業入力!$S$7&amp;申請企業入力!$T$7, "0000!/00!/00") * 1</f>
        <v>45625</v>
      </c>
      <c r="AV204" s="13">
        <f t="shared" si="103"/>
        <v>0</v>
      </c>
      <c r="AW204" s="13">
        <f t="shared" si="104"/>
        <v>1</v>
      </c>
      <c r="AX204" s="13">
        <f t="shared" si="105"/>
        <v>1</v>
      </c>
      <c r="AY204" s="13">
        <f t="shared" si="106"/>
        <v>1</v>
      </c>
      <c r="AZ204" s="13">
        <f t="shared" si="107"/>
        <v>1</v>
      </c>
      <c r="BA204" s="13" t="str">
        <f>IF(SUM(AV204:AZ204)&gt;0,リスト!R$7,".")</f>
        <v>事業期間外の証憑があります</v>
      </c>
      <c r="BB204" s="13">
        <f t="shared" si="108"/>
        <v>0</v>
      </c>
      <c r="BC204" s="13">
        <f t="shared" si="109"/>
        <v>0</v>
      </c>
      <c r="BD204" s="13">
        <f t="shared" si="110"/>
        <v>0</v>
      </c>
      <c r="BE204" s="13">
        <f t="shared" si="111"/>
        <v>0</v>
      </c>
      <c r="BF204" s="13" t="str">
        <f>IF(SUM(BB204:BE204)&gt;0,リスト!R$8,".")</f>
        <v>.</v>
      </c>
    </row>
    <row r="205" spans="2:58" ht="24.9" customHeight="1">
      <c r="B205" s="34">
        <f t="shared" si="84"/>
        <v>303</v>
      </c>
      <c r="C205" s="55"/>
      <c r="D205" s="56"/>
      <c r="E205" s="2"/>
      <c r="F205" s="3"/>
      <c r="G205" s="57"/>
      <c r="H205" s="78"/>
      <c r="I205" s="59"/>
      <c r="J205" s="359">
        <f t="shared" si="85"/>
        <v>0</v>
      </c>
      <c r="K205" s="60"/>
      <c r="L205" s="58"/>
      <c r="M205" s="357">
        <f t="shared" si="86"/>
        <v>0</v>
      </c>
      <c r="N205" s="36"/>
      <c r="O205" s="61"/>
      <c r="P205" s="62"/>
      <c r="Q205" s="63"/>
      <c r="R205" s="64"/>
      <c r="S205" s="65"/>
      <c r="T205" s="64"/>
      <c r="U205" s="66"/>
      <c r="V205" s="64"/>
      <c r="W205" s="67"/>
      <c r="X205" s="64"/>
      <c r="Y205" s="68"/>
      <c r="Z205" s="69"/>
      <c r="AA205" s="73" t="str">
        <f t="shared" si="87"/>
        <v>-</v>
      </c>
      <c r="AB205" s="13" t="str">
        <f t="shared" si="88"/>
        <v>-</v>
      </c>
      <c r="AC205" s="13" t="str">
        <f t="shared" si="89"/>
        <v>-</v>
      </c>
      <c r="AD205" s="13">
        <v>303</v>
      </c>
      <c r="AE205" s="43">
        <f t="shared" si="90"/>
        <v>0</v>
      </c>
      <c r="AF205" s="43">
        <f t="shared" si="91"/>
        <v>0</v>
      </c>
      <c r="AG205" s="43">
        <f t="shared" si="92"/>
        <v>0</v>
      </c>
      <c r="AH205" s="43">
        <f t="shared" si="93"/>
        <v>0</v>
      </c>
      <c r="AI205" s="43">
        <f t="shared" si="94"/>
        <v>0</v>
      </c>
      <c r="AJ205" s="43">
        <f t="shared" si="95"/>
        <v>0</v>
      </c>
      <c r="AK205" s="43">
        <f t="shared" si="96"/>
        <v>0</v>
      </c>
      <c r="AL205" s="43">
        <f t="shared" si="97"/>
        <v>0</v>
      </c>
      <c r="AM205" s="43">
        <f t="shared" si="98"/>
        <v>0</v>
      </c>
      <c r="AN205" s="43">
        <f t="shared" si="99"/>
        <v>0</v>
      </c>
      <c r="AO205" s="43" t="str">
        <f>IF(SUM(AE205:AN205)&gt;0,リスト!R$5,".")</f>
        <v>.</v>
      </c>
      <c r="AP205" s="13" t="str">
        <f t="shared" si="100"/>
        <v/>
      </c>
      <c r="AQ205" s="13" t="str">
        <f t="shared" si="101"/>
        <v/>
      </c>
      <c r="AR205" s="13" t="str">
        <f t="shared" si="102"/>
        <v/>
      </c>
      <c r="AS205" s="13" t="str">
        <f t="array" ref="AS205">IFERROR(IF(AND(AP205:AR205=C205),".",リスト!R$6),"--")</f>
        <v>.</v>
      </c>
      <c r="AT205" s="13">
        <f>TEXT(申請企業入力!$O$7&amp;申請企業入力!$P$7&amp;申請企業入力!$Q$7, "0000!/00!/00") * 1</f>
        <v>45260</v>
      </c>
      <c r="AU205" s="13">
        <f>TEXT(申請企業入力!$R$7&amp;申請企業入力!$S$7&amp;申請企業入力!$T$7, "0000!/00!/00") * 1</f>
        <v>45625</v>
      </c>
      <c r="AV205" s="13">
        <f t="shared" si="103"/>
        <v>0</v>
      </c>
      <c r="AW205" s="13">
        <f t="shared" si="104"/>
        <v>1</v>
      </c>
      <c r="AX205" s="13">
        <f t="shared" si="105"/>
        <v>1</v>
      </c>
      <c r="AY205" s="13">
        <f t="shared" si="106"/>
        <v>1</v>
      </c>
      <c r="AZ205" s="13">
        <f t="shared" si="107"/>
        <v>1</v>
      </c>
      <c r="BA205" s="13" t="str">
        <f>IF(SUM(AV205:AZ205)&gt;0,リスト!R$7,".")</f>
        <v>事業期間外の証憑があります</v>
      </c>
      <c r="BB205" s="13">
        <f t="shared" si="108"/>
        <v>0</v>
      </c>
      <c r="BC205" s="13">
        <f t="shared" si="109"/>
        <v>0</v>
      </c>
      <c r="BD205" s="13">
        <f t="shared" si="110"/>
        <v>0</v>
      </c>
      <c r="BE205" s="13">
        <f t="shared" si="111"/>
        <v>0</v>
      </c>
      <c r="BF205" s="13" t="str">
        <f>IF(SUM(BB205:BE205)&gt;0,リスト!R$8,".")</f>
        <v>.</v>
      </c>
    </row>
    <row r="206" spans="2:58" ht="24.9" customHeight="1">
      <c r="B206" s="34">
        <f t="shared" si="84"/>
        <v>302</v>
      </c>
      <c r="C206" s="55"/>
      <c r="D206" s="56"/>
      <c r="E206" s="2"/>
      <c r="F206" s="3"/>
      <c r="G206" s="57"/>
      <c r="H206" s="78"/>
      <c r="I206" s="59"/>
      <c r="J206" s="359">
        <f t="shared" si="85"/>
        <v>0</v>
      </c>
      <c r="K206" s="60"/>
      <c r="L206" s="58"/>
      <c r="M206" s="357">
        <f t="shared" si="86"/>
        <v>0</v>
      </c>
      <c r="N206" s="36"/>
      <c r="O206" s="61"/>
      <c r="P206" s="62"/>
      <c r="Q206" s="63"/>
      <c r="R206" s="64"/>
      <c r="S206" s="65"/>
      <c r="T206" s="64"/>
      <c r="U206" s="66"/>
      <c r="V206" s="64"/>
      <c r="W206" s="67"/>
      <c r="X206" s="64"/>
      <c r="Y206" s="68"/>
      <c r="Z206" s="69"/>
      <c r="AA206" s="73" t="str">
        <f t="shared" si="87"/>
        <v>-</v>
      </c>
      <c r="AB206" s="13" t="str">
        <f t="shared" si="88"/>
        <v>-</v>
      </c>
      <c r="AC206" s="13" t="str">
        <f t="shared" si="89"/>
        <v>-</v>
      </c>
      <c r="AD206" s="13">
        <v>302</v>
      </c>
      <c r="AE206" s="43">
        <f t="shared" si="90"/>
        <v>0</v>
      </c>
      <c r="AF206" s="43">
        <f t="shared" si="91"/>
        <v>0</v>
      </c>
      <c r="AG206" s="43">
        <f t="shared" si="92"/>
        <v>0</v>
      </c>
      <c r="AH206" s="43">
        <f t="shared" si="93"/>
        <v>0</v>
      </c>
      <c r="AI206" s="43">
        <f t="shared" si="94"/>
        <v>0</v>
      </c>
      <c r="AJ206" s="43">
        <f t="shared" si="95"/>
        <v>0</v>
      </c>
      <c r="AK206" s="43">
        <f t="shared" si="96"/>
        <v>0</v>
      </c>
      <c r="AL206" s="43">
        <f t="shared" si="97"/>
        <v>0</v>
      </c>
      <c r="AM206" s="43">
        <f t="shared" si="98"/>
        <v>0</v>
      </c>
      <c r="AN206" s="43">
        <f t="shared" si="99"/>
        <v>0</v>
      </c>
      <c r="AO206" s="43" t="str">
        <f>IF(SUM(AE206:AN206)&gt;0,リスト!R$5,".")</f>
        <v>.</v>
      </c>
      <c r="AP206" s="13" t="str">
        <f t="shared" si="100"/>
        <v/>
      </c>
      <c r="AQ206" s="13" t="str">
        <f t="shared" si="101"/>
        <v/>
      </c>
      <c r="AR206" s="13" t="str">
        <f t="shared" si="102"/>
        <v/>
      </c>
      <c r="AS206" s="13" t="str">
        <f t="array" ref="AS206">IFERROR(IF(AND(AP206:AR206=C206),".",リスト!R$6),"--")</f>
        <v>.</v>
      </c>
      <c r="AT206" s="13">
        <f>TEXT(申請企業入力!$O$7&amp;申請企業入力!$P$7&amp;申請企業入力!$Q$7, "0000!/00!/00") * 1</f>
        <v>45260</v>
      </c>
      <c r="AU206" s="13">
        <f>TEXT(申請企業入力!$R$7&amp;申請企業入力!$S$7&amp;申請企業入力!$T$7, "0000!/00!/00") * 1</f>
        <v>45625</v>
      </c>
      <c r="AV206" s="13">
        <f t="shared" si="103"/>
        <v>0</v>
      </c>
      <c r="AW206" s="13">
        <f t="shared" si="104"/>
        <v>1</v>
      </c>
      <c r="AX206" s="13">
        <f t="shared" si="105"/>
        <v>1</v>
      </c>
      <c r="AY206" s="13">
        <f t="shared" si="106"/>
        <v>1</v>
      </c>
      <c r="AZ206" s="13">
        <f t="shared" si="107"/>
        <v>1</v>
      </c>
      <c r="BA206" s="13" t="str">
        <f>IF(SUM(AV206:AZ206)&gt;0,リスト!R$7,".")</f>
        <v>事業期間外の証憑があります</v>
      </c>
      <c r="BB206" s="13">
        <f t="shared" si="108"/>
        <v>0</v>
      </c>
      <c r="BC206" s="13">
        <f t="shared" si="109"/>
        <v>0</v>
      </c>
      <c r="BD206" s="13">
        <f t="shared" si="110"/>
        <v>0</v>
      </c>
      <c r="BE206" s="13">
        <f t="shared" si="111"/>
        <v>0</v>
      </c>
      <c r="BF206" s="13" t="str">
        <f>IF(SUM(BB206:BE206)&gt;0,リスト!R$8,".")</f>
        <v>.</v>
      </c>
    </row>
    <row r="207" spans="2:58" ht="24.9" customHeight="1">
      <c r="B207" s="34">
        <f t="shared" si="84"/>
        <v>301</v>
      </c>
      <c r="C207" s="55"/>
      <c r="D207" s="56"/>
      <c r="E207" s="2"/>
      <c r="F207" s="3"/>
      <c r="G207" s="57"/>
      <c r="H207" s="78"/>
      <c r="I207" s="59"/>
      <c r="J207" s="359">
        <f t="shared" si="85"/>
        <v>0</v>
      </c>
      <c r="K207" s="60"/>
      <c r="L207" s="58"/>
      <c r="M207" s="357">
        <f t="shared" si="86"/>
        <v>0</v>
      </c>
      <c r="N207" s="36"/>
      <c r="O207" s="61"/>
      <c r="P207" s="62"/>
      <c r="Q207" s="63"/>
      <c r="R207" s="64"/>
      <c r="S207" s="65"/>
      <c r="T207" s="64"/>
      <c r="U207" s="66"/>
      <c r="V207" s="64"/>
      <c r="W207" s="67"/>
      <c r="X207" s="64"/>
      <c r="Y207" s="68"/>
      <c r="Z207" s="69"/>
      <c r="AA207" s="73" t="str">
        <f t="shared" si="87"/>
        <v>-</v>
      </c>
      <c r="AB207" s="13" t="str">
        <f t="shared" si="88"/>
        <v>-</v>
      </c>
      <c r="AC207" s="13" t="str">
        <f t="shared" si="89"/>
        <v>-</v>
      </c>
      <c r="AD207" s="13">
        <v>301</v>
      </c>
      <c r="AE207" s="43">
        <f t="shared" si="90"/>
        <v>0</v>
      </c>
      <c r="AF207" s="43">
        <f t="shared" si="91"/>
        <v>0</v>
      </c>
      <c r="AG207" s="43">
        <f t="shared" si="92"/>
        <v>0</v>
      </c>
      <c r="AH207" s="43">
        <f t="shared" si="93"/>
        <v>0</v>
      </c>
      <c r="AI207" s="43">
        <f t="shared" si="94"/>
        <v>0</v>
      </c>
      <c r="AJ207" s="43">
        <f t="shared" si="95"/>
        <v>0</v>
      </c>
      <c r="AK207" s="43">
        <f t="shared" si="96"/>
        <v>0</v>
      </c>
      <c r="AL207" s="43">
        <f t="shared" si="97"/>
        <v>0</v>
      </c>
      <c r="AM207" s="43">
        <f t="shared" si="98"/>
        <v>0</v>
      </c>
      <c r="AN207" s="43">
        <f t="shared" si="99"/>
        <v>0</v>
      </c>
      <c r="AO207" s="43" t="str">
        <f>IF(SUM(AE207:AN207)&gt;0,リスト!R$5,".")</f>
        <v>.</v>
      </c>
      <c r="AP207" s="13" t="str">
        <f t="shared" si="100"/>
        <v/>
      </c>
      <c r="AQ207" s="13" t="str">
        <f t="shared" si="101"/>
        <v/>
      </c>
      <c r="AR207" s="13" t="str">
        <f t="shared" si="102"/>
        <v/>
      </c>
      <c r="AS207" s="13" t="str">
        <f t="array" ref="AS207">IFERROR(IF(AND(AP207:AR207=C207),".",リスト!R$6),"--")</f>
        <v>.</v>
      </c>
      <c r="AT207" s="13">
        <f>TEXT(申請企業入力!$O$7&amp;申請企業入力!$P$7&amp;申請企業入力!$Q$7, "0000!/00!/00") * 1</f>
        <v>45260</v>
      </c>
      <c r="AU207" s="13">
        <f>TEXT(申請企業入力!$R$7&amp;申請企業入力!$S$7&amp;申請企業入力!$T$7, "0000!/00!/00") * 1</f>
        <v>45625</v>
      </c>
      <c r="AV207" s="13">
        <f t="shared" si="103"/>
        <v>0</v>
      </c>
      <c r="AW207" s="13">
        <f t="shared" si="104"/>
        <v>1</v>
      </c>
      <c r="AX207" s="13">
        <f t="shared" si="105"/>
        <v>1</v>
      </c>
      <c r="AY207" s="13">
        <f t="shared" si="106"/>
        <v>1</v>
      </c>
      <c r="AZ207" s="13">
        <f t="shared" si="107"/>
        <v>1</v>
      </c>
      <c r="BA207" s="13" t="str">
        <f>IF(SUM(AV207:AZ207)&gt;0,リスト!R$7,".")</f>
        <v>事業期間外の証憑があります</v>
      </c>
      <c r="BB207" s="13">
        <f t="shared" si="108"/>
        <v>0</v>
      </c>
      <c r="BC207" s="13">
        <f t="shared" si="109"/>
        <v>0</v>
      </c>
      <c r="BD207" s="13">
        <f t="shared" si="110"/>
        <v>0</v>
      </c>
      <c r="BE207" s="13">
        <f t="shared" si="111"/>
        <v>0</v>
      </c>
      <c r="BF207" s="13" t="str">
        <f>IF(SUM(BB207:BE207)&gt;0,リスト!R$8,".")</f>
        <v>.</v>
      </c>
    </row>
    <row r="208" spans="2:58" ht="24.9" customHeight="1">
      <c r="B208" s="34">
        <f t="shared" si="84"/>
        <v>300</v>
      </c>
      <c r="C208" s="55"/>
      <c r="D208" s="56"/>
      <c r="E208" s="2"/>
      <c r="F208" s="3"/>
      <c r="G208" s="57"/>
      <c r="H208" s="78"/>
      <c r="I208" s="59"/>
      <c r="J208" s="359">
        <f t="shared" si="85"/>
        <v>0</v>
      </c>
      <c r="K208" s="60"/>
      <c r="L208" s="58"/>
      <c r="M208" s="357">
        <f t="shared" si="86"/>
        <v>0</v>
      </c>
      <c r="N208" s="36"/>
      <c r="O208" s="61"/>
      <c r="P208" s="62"/>
      <c r="Q208" s="63"/>
      <c r="R208" s="64"/>
      <c r="S208" s="65"/>
      <c r="T208" s="64"/>
      <c r="U208" s="66"/>
      <c r="V208" s="64"/>
      <c r="W208" s="67"/>
      <c r="X208" s="64"/>
      <c r="Y208" s="68"/>
      <c r="Z208" s="69"/>
      <c r="AA208" s="73" t="str">
        <f t="shared" si="87"/>
        <v>-</v>
      </c>
      <c r="AB208" s="13" t="str">
        <f t="shared" si="88"/>
        <v>-</v>
      </c>
      <c r="AC208" s="13" t="str">
        <f t="shared" si="89"/>
        <v>-</v>
      </c>
      <c r="AD208" s="13">
        <v>300</v>
      </c>
      <c r="AE208" s="43">
        <f t="shared" si="90"/>
        <v>0</v>
      </c>
      <c r="AF208" s="43">
        <f t="shared" si="91"/>
        <v>0</v>
      </c>
      <c r="AG208" s="43">
        <f t="shared" si="92"/>
        <v>0</v>
      </c>
      <c r="AH208" s="43">
        <f t="shared" si="93"/>
        <v>0</v>
      </c>
      <c r="AI208" s="43">
        <f t="shared" si="94"/>
        <v>0</v>
      </c>
      <c r="AJ208" s="43">
        <f t="shared" si="95"/>
        <v>0</v>
      </c>
      <c r="AK208" s="43">
        <f t="shared" si="96"/>
        <v>0</v>
      </c>
      <c r="AL208" s="43">
        <f t="shared" si="97"/>
        <v>0</v>
      </c>
      <c r="AM208" s="43">
        <f t="shared" si="98"/>
        <v>0</v>
      </c>
      <c r="AN208" s="43">
        <f t="shared" si="99"/>
        <v>0</v>
      </c>
      <c r="AO208" s="43" t="str">
        <f>IF(SUM(AE208:AN208)&gt;0,リスト!R$5,".")</f>
        <v>.</v>
      </c>
      <c r="AP208" s="13" t="str">
        <f t="shared" si="100"/>
        <v/>
      </c>
      <c r="AQ208" s="13" t="str">
        <f t="shared" si="101"/>
        <v/>
      </c>
      <c r="AR208" s="13" t="str">
        <f t="shared" si="102"/>
        <v/>
      </c>
      <c r="AS208" s="13" t="str">
        <f t="array" ref="AS208">IFERROR(IF(AND(AP208:AR208=C208),".",リスト!R$6),"--")</f>
        <v>.</v>
      </c>
      <c r="AT208" s="13">
        <f>TEXT(申請企業入力!$O$7&amp;申請企業入力!$P$7&amp;申請企業入力!$Q$7, "0000!/00!/00") * 1</f>
        <v>45260</v>
      </c>
      <c r="AU208" s="13">
        <f>TEXT(申請企業入力!$R$7&amp;申請企業入力!$S$7&amp;申請企業入力!$T$7, "0000!/00!/00") * 1</f>
        <v>45625</v>
      </c>
      <c r="AV208" s="13">
        <f t="shared" si="103"/>
        <v>0</v>
      </c>
      <c r="AW208" s="13">
        <f t="shared" si="104"/>
        <v>1</v>
      </c>
      <c r="AX208" s="13">
        <f t="shared" si="105"/>
        <v>1</v>
      </c>
      <c r="AY208" s="13">
        <f t="shared" si="106"/>
        <v>1</v>
      </c>
      <c r="AZ208" s="13">
        <f t="shared" si="107"/>
        <v>1</v>
      </c>
      <c r="BA208" s="13" t="str">
        <f>IF(SUM(AV208:AZ208)&gt;0,リスト!R$7,".")</f>
        <v>事業期間外の証憑があります</v>
      </c>
      <c r="BB208" s="13">
        <f t="shared" si="108"/>
        <v>0</v>
      </c>
      <c r="BC208" s="13">
        <f t="shared" si="109"/>
        <v>0</v>
      </c>
      <c r="BD208" s="13">
        <f t="shared" si="110"/>
        <v>0</v>
      </c>
      <c r="BE208" s="13">
        <f t="shared" si="111"/>
        <v>0</v>
      </c>
      <c r="BF208" s="13" t="str">
        <f>IF(SUM(BB208:BE208)&gt;0,リスト!R$8,".")</f>
        <v>.</v>
      </c>
    </row>
    <row r="209" spans="2:58" ht="24.9" customHeight="1">
      <c r="B209" s="34">
        <f t="shared" si="84"/>
        <v>299</v>
      </c>
      <c r="C209" s="55"/>
      <c r="D209" s="56"/>
      <c r="E209" s="2"/>
      <c r="F209" s="3"/>
      <c r="G209" s="57"/>
      <c r="H209" s="78"/>
      <c r="I209" s="59"/>
      <c r="J209" s="359">
        <f t="shared" si="85"/>
        <v>0</v>
      </c>
      <c r="K209" s="60"/>
      <c r="L209" s="58"/>
      <c r="M209" s="357">
        <f t="shared" si="86"/>
        <v>0</v>
      </c>
      <c r="N209" s="36"/>
      <c r="O209" s="61"/>
      <c r="P209" s="62"/>
      <c r="Q209" s="63"/>
      <c r="R209" s="64"/>
      <c r="S209" s="65"/>
      <c r="T209" s="64"/>
      <c r="U209" s="66"/>
      <c r="V209" s="64"/>
      <c r="W209" s="67"/>
      <c r="X209" s="64"/>
      <c r="Y209" s="68"/>
      <c r="Z209" s="69"/>
      <c r="AA209" s="73" t="str">
        <f t="shared" si="87"/>
        <v>-</v>
      </c>
      <c r="AB209" s="13" t="str">
        <f t="shared" si="88"/>
        <v>-</v>
      </c>
      <c r="AC209" s="13" t="str">
        <f t="shared" si="89"/>
        <v>-</v>
      </c>
      <c r="AD209" s="13">
        <v>299</v>
      </c>
      <c r="AE209" s="43">
        <f t="shared" si="90"/>
        <v>0</v>
      </c>
      <c r="AF209" s="43">
        <f t="shared" si="91"/>
        <v>0</v>
      </c>
      <c r="AG209" s="43">
        <f t="shared" si="92"/>
        <v>0</v>
      </c>
      <c r="AH209" s="43">
        <f t="shared" si="93"/>
        <v>0</v>
      </c>
      <c r="AI209" s="43">
        <f t="shared" si="94"/>
        <v>0</v>
      </c>
      <c r="AJ209" s="43">
        <f t="shared" si="95"/>
        <v>0</v>
      </c>
      <c r="AK209" s="43">
        <f t="shared" si="96"/>
        <v>0</v>
      </c>
      <c r="AL209" s="43">
        <f t="shared" si="97"/>
        <v>0</v>
      </c>
      <c r="AM209" s="43">
        <f t="shared" si="98"/>
        <v>0</v>
      </c>
      <c r="AN209" s="43">
        <f t="shared" si="99"/>
        <v>0</v>
      </c>
      <c r="AO209" s="43" t="str">
        <f>IF(SUM(AE209:AN209)&gt;0,リスト!R$5,".")</f>
        <v>.</v>
      </c>
      <c r="AP209" s="13" t="str">
        <f t="shared" si="100"/>
        <v/>
      </c>
      <c r="AQ209" s="13" t="str">
        <f t="shared" si="101"/>
        <v/>
      </c>
      <c r="AR209" s="13" t="str">
        <f t="shared" si="102"/>
        <v/>
      </c>
      <c r="AS209" s="13" t="str">
        <f t="array" ref="AS209">IFERROR(IF(AND(AP209:AR209=C209),".",リスト!R$6),"--")</f>
        <v>.</v>
      </c>
      <c r="AT209" s="13">
        <f>TEXT(申請企業入力!$O$7&amp;申請企業入力!$P$7&amp;申請企業入力!$Q$7, "0000!/00!/00") * 1</f>
        <v>45260</v>
      </c>
      <c r="AU209" s="13">
        <f>TEXT(申請企業入力!$R$7&amp;申請企業入力!$S$7&amp;申請企業入力!$T$7, "0000!/00!/00") * 1</f>
        <v>45625</v>
      </c>
      <c r="AV209" s="13">
        <f t="shared" si="103"/>
        <v>0</v>
      </c>
      <c r="AW209" s="13">
        <f t="shared" si="104"/>
        <v>1</v>
      </c>
      <c r="AX209" s="13">
        <f t="shared" si="105"/>
        <v>1</v>
      </c>
      <c r="AY209" s="13">
        <f t="shared" si="106"/>
        <v>1</v>
      </c>
      <c r="AZ209" s="13">
        <f t="shared" si="107"/>
        <v>1</v>
      </c>
      <c r="BA209" s="13" t="str">
        <f>IF(SUM(AV209:AZ209)&gt;0,リスト!R$7,".")</f>
        <v>事業期間外の証憑があります</v>
      </c>
      <c r="BB209" s="13">
        <f t="shared" si="108"/>
        <v>0</v>
      </c>
      <c r="BC209" s="13">
        <f t="shared" si="109"/>
        <v>0</v>
      </c>
      <c r="BD209" s="13">
        <f t="shared" si="110"/>
        <v>0</v>
      </c>
      <c r="BE209" s="13">
        <f t="shared" si="111"/>
        <v>0</v>
      </c>
      <c r="BF209" s="13" t="str">
        <f>IF(SUM(BB209:BE209)&gt;0,リスト!R$8,".")</f>
        <v>.</v>
      </c>
    </row>
  </sheetData>
  <sheetProtection formatCells="0" formatColumns="0" formatRows="0" insertColumns="0" insertRows="0" insertHyperlinks="0" deleteColumns="0" deleteRows="0" sort="0" autoFilter="0" pivotTables="0"/>
  <autoFilter ref="B7:BF7" xr:uid="{E88D4376-8E5F-9D48-A2AE-93F073AE8E67}">
    <sortState xmlns:xlrd2="http://schemas.microsoft.com/office/spreadsheetml/2017/richdata2" ref="B8:BF209">
      <sortCondition descending="1" ref="B7"/>
    </sortState>
  </autoFilter>
  <sortState xmlns:xlrd2="http://schemas.microsoft.com/office/spreadsheetml/2017/richdata2" ref="B7:AD209">
    <sortCondition descending="1" ref="B7:B209"/>
  </sortState>
  <mergeCells count="14">
    <mergeCell ref="D4:G4"/>
    <mergeCell ref="T6:U6"/>
    <mergeCell ref="C6:F6"/>
    <mergeCell ref="G6:J6"/>
    <mergeCell ref="K6:M6"/>
    <mergeCell ref="P6:Q6"/>
    <mergeCell ref="R6:S6"/>
    <mergeCell ref="AM6:AN6"/>
    <mergeCell ref="AG6:AH6"/>
    <mergeCell ref="AI6:AJ6"/>
    <mergeCell ref="V6:W6"/>
    <mergeCell ref="X6:Y6"/>
    <mergeCell ref="AK6:AL6"/>
    <mergeCell ref="AE6:AF6"/>
  </mergeCells>
  <phoneticPr fontId="2"/>
  <dataValidations count="4">
    <dataValidation type="list" allowBlank="1" showInputMessage="1" showErrorMessage="1" sqref="C8:C209" xr:uid="{0904C7EF-BF08-4749-9DF8-0AF6C16A6F72}">
      <formula1>事業年度</formula1>
    </dataValidation>
    <dataValidation type="list" allowBlank="1" showInputMessage="1" showErrorMessage="1" sqref="E8:E209" xr:uid="{A5C9073B-F75B-5B45-8B22-31C643317C6E}">
      <formula1>支出費目</formula1>
    </dataValidation>
    <dataValidation type="list" allowBlank="1" showInputMessage="1" sqref="I8:I209" xr:uid="{5533B44F-6FB1-4934-891C-F41B16F4CFAC}">
      <formula1>単位</formula1>
    </dataValidation>
    <dataValidation type="list" allowBlank="1" showInputMessage="1" showErrorMessage="1" sqref="O8:O209 D8:D209" xr:uid="{B83EF617-48DA-46FC-BBBB-72F0E4F78EB3}">
      <formula1>選択</formula1>
    </dataValidation>
  </dataValidations>
  <pageMargins left="0.7" right="0.7" top="0.75" bottom="0.75" header="0.3" footer="0.3"/>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F4326-B54E-4F99-BAF1-6E8C3DF0EC8F}">
  <sheetPr>
    <pageSetUpPr fitToPage="1"/>
  </sheetPr>
  <dimension ref="B1:N51"/>
  <sheetViews>
    <sheetView zoomScale="85" zoomScaleNormal="85" workbookViewId="0">
      <pane xSplit="1" ySplit="4" topLeftCell="B17" activePane="bottomRight" state="frozen"/>
      <selection pane="topRight" activeCell="B1" sqref="B1"/>
      <selection pane="bottomLeft" activeCell="A5" sqref="A5"/>
      <selection pane="bottomRight" activeCell="G53" sqref="G53"/>
    </sheetView>
  </sheetViews>
  <sheetFormatPr defaultColWidth="8.59765625" defaultRowHeight="24.6"/>
  <cols>
    <col min="1" max="1" width="4" style="224" customWidth="1"/>
    <col min="2" max="2" width="9.8984375" style="224" customWidth="1"/>
    <col min="3" max="3" width="5.3984375" style="225" bestFit="1" customWidth="1"/>
    <col min="4" max="4" width="13.8984375" style="225" customWidth="1"/>
    <col min="5" max="5" width="39.3984375" style="224" customWidth="1"/>
    <col min="6" max="6" width="24.69921875" style="224" customWidth="1"/>
    <col min="7" max="7" width="35.3984375" style="226" customWidth="1"/>
    <col min="8" max="8" width="16.09765625" style="227" customWidth="1"/>
    <col min="9" max="9" width="35.3984375" style="297" customWidth="1"/>
    <col min="10" max="10" width="16.09765625" style="227" customWidth="1"/>
    <col min="11" max="11" width="22.5" style="225" customWidth="1"/>
    <col min="12" max="13" width="8.59765625" style="224"/>
    <col min="14" max="14" width="0" style="234" hidden="1" customWidth="1"/>
    <col min="15" max="16384" width="8.59765625" style="224"/>
  </cols>
  <sheetData>
    <row r="1" spans="2:14" ht="21" customHeight="1">
      <c r="N1" s="233" t="s">
        <v>247</v>
      </c>
    </row>
    <row r="2" spans="2:14" ht="29.4">
      <c r="B2" s="232" t="s">
        <v>246</v>
      </c>
      <c r="N2" s="233"/>
    </row>
    <row r="3" spans="2:14" ht="29.4">
      <c r="F3" s="343" t="s">
        <v>297</v>
      </c>
      <c r="G3" s="342">
        <f>IF(申請企業入力!D17="国プロジェクトステップアップ支援",1,0)</f>
        <v>0</v>
      </c>
      <c r="J3" s="322"/>
      <c r="N3" s="233" t="s">
        <v>247</v>
      </c>
    </row>
    <row r="4" spans="2:14" ht="29.4">
      <c r="C4" s="230" t="s">
        <v>221</v>
      </c>
      <c r="D4" s="230" t="s">
        <v>222</v>
      </c>
      <c r="E4" s="230" t="s">
        <v>223</v>
      </c>
      <c r="F4" s="230" t="s">
        <v>224</v>
      </c>
      <c r="G4" s="308" t="s">
        <v>225</v>
      </c>
      <c r="H4" s="309" t="s">
        <v>226</v>
      </c>
      <c r="I4" s="305" t="s">
        <v>227</v>
      </c>
      <c r="J4" s="309" t="s">
        <v>228</v>
      </c>
      <c r="K4" s="230" t="s">
        <v>229</v>
      </c>
      <c r="N4" s="233" t="s">
        <v>247</v>
      </c>
    </row>
    <row r="5" spans="2:14" ht="29.4">
      <c r="B5" s="300" t="s">
        <v>263</v>
      </c>
      <c r="C5" s="236"/>
      <c r="D5" s="236"/>
      <c r="E5" s="235"/>
      <c r="F5" s="235"/>
      <c r="G5" s="299"/>
      <c r="H5" s="237"/>
      <c r="I5" s="298"/>
      <c r="J5" s="237"/>
      <c r="K5" s="236"/>
      <c r="N5" s="233" t="s">
        <v>247</v>
      </c>
    </row>
    <row r="6" spans="2:14" ht="29.4">
      <c r="C6" s="230" t="s">
        <v>221</v>
      </c>
      <c r="D6" s="230" t="s">
        <v>222</v>
      </c>
      <c r="E6" s="230" t="s">
        <v>223</v>
      </c>
      <c r="F6" s="230" t="s">
        <v>224</v>
      </c>
      <c r="G6" s="308" t="s">
        <v>225</v>
      </c>
      <c r="H6" s="231" t="s">
        <v>226</v>
      </c>
      <c r="I6" s="305" t="s">
        <v>227</v>
      </c>
      <c r="J6" s="231" t="s">
        <v>228</v>
      </c>
      <c r="K6" s="306" t="s">
        <v>229</v>
      </c>
      <c r="N6" s="233" t="s">
        <v>247</v>
      </c>
    </row>
    <row r="7" spans="2:14" ht="29.4">
      <c r="C7" s="314">
        <v>1</v>
      </c>
      <c r="D7" s="314" t="s">
        <v>230</v>
      </c>
      <c r="E7" s="315" t="s">
        <v>271</v>
      </c>
      <c r="F7" s="337" t="s">
        <v>294</v>
      </c>
      <c r="G7" s="332" t="s">
        <v>278</v>
      </c>
      <c r="H7" s="328">
        <f>cal!R49</f>
        <v>0</v>
      </c>
      <c r="I7" s="332" t="s">
        <v>286</v>
      </c>
      <c r="J7" s="328">
        <f>cal!R60</f>
        <v>0</v>
      </c>
      <c r="K7" s="316" t="str">
        <f>IF(H7=J7,"OK","NG")</f>
        <v>OK</v>
      </c>
      <c r="N7" s="233" t="s">
        <v>247</v>
      </c>
    </row>
    <row r="8" spans="2:14" ht="29.4">
      <c r="C8" s="314"/>
      <c r="D8" s="314"/>
      <c r="E8" s="315"/>
      <c r="F8" s="337" t="s">
        <v>295</v>
      </c>
      <c r="G8" s="332" t="s">
        <v>279</v>
      </c>
      <c r="H8" s="328">
        <f>cal!S49</f>
        <v>0</v>
      </c>
      <c r="I8" s="332" t="s">
        <v>287</v>
      </c>
      <c r="J8" s="328">
        <f>cal!S60</f>
        <v>0</v>
      </c>
      <c r="K8" s="316" t="str">
        <f t="shared" ref="K8:K14" si="0">IF(H8=J8,"OK","NG")</f>
        <v>OK</v>
      </c>
      <c r="N8" s="233" t="s">
        <v>247</v>
      </c>
    </row>
    <row r="9" spans="2:14" ht="29.4">
      <c r="C9" s="314"/>
      <c r="D9" s="314"/>
      <c r="E9" s="315"/>
      <c r="F9" s="338" t="s">
        <v>295</v>
      </c>
      <c r="G9" s="335" t="s">
        <v>280</v>
      </c>
      <c r="H9" s="330">
        <f>cal!R70</f>
        <v>0</v>
      </c>
      <c r="I9" s="335" t="s">
        <v>288</v>
      </c>
      <c r="J9" s="330">
        <f>cal!R81</f>
        <v>0</v>
      </c>
      <c r="K9" s="317" t="str">
        <f t="shared" si="0"/>
        <v>OK</v>
      </c>
      <c r="N9" s="233" t="s">
        <v>247</v>
      </c>
    </row>
    <row r="10" spans="2:14" ht="29.4">
      <c r="C10" s="314"/>
      <c r="D10" s="314"/>
      <c r="E10" s="315"/>
      <c r="F10" s="339" t="s">
        <v>295</v>
      </c>
      <c r="G10" s="336" t="s">
        <v>281</v>
      </c>
      <c r="H10" s="331">
        <f>cal!S70</f>
        <v>0</v>
      </c>
      <c r="I10" s="336" t="s">
        <v>289</v>
      </c>
      <c r="J10" s="331">
        <f>cal!S81</f>
        <v>0</v>
      </c>
      <c r="K10" s="318" t="str">
        <f t="shared" si="0"/>
        <v>OK</v>
      </c>
      <c r="N10" s="233" t="s">
        <v>247</v>
      </c>
    </row>
    <row r="11" spans="2:14" ht="29.4">
      <c r="C11" s="314"/>
      <c r="D11" s="314"/>
      <c r="E11" s="315"/>
      <c r="F11" s="337" t="s">
        <v>295</v>
      </c>
      <c r="G11" s="332" t="s">
        <v>282</v>
      </c>
      <c r="H11" s="328">
        <f>cal!R92</f>
        <v>0</v>
      </c>
      <c r="I11" s="332" t="s">
        <v>290</v>
      </c>
      <c r="J11" s="328">
        <f>cal!R103</f>
        <v>0</v>
      </c>
      <c r="K11" s="316" t="str">
        <f t="shared" si="0"/>
        <v>OK</v>
      </c>
      <c r="N11" s="233" t="s">
        <v>247</v>
      </c>
    </row>
    <row r="12" spans="2:14" ht="29.4">
      <c r="C12" s="314"/>
      <c r="D12" s="314"/>
      <c r="E12" s="315"/>
      <c r="F12" s="337" t="s">
        <v>295</v>
      </c>
      <c r="G12" s="332" t="s">
        <v>283</v>
      </c>
      <c r="H12" s="328">
        <f>cal!S92</f>
        <v>0</v>
      </c>
      <c r="I12" s="332" t="s">
        <v>291</v>
      </c>
      <c r="J12" s="328">
        <f>cal!S103</f>
        <v>0</v>
      </c>
      <c r="K12" s="316" t="str">
        <f t="shared" si="0"/>
        <v>OK</v>
      </c>
      <c r="N12" s="233" t="s">
        <v>247</v>
      </c>
    </row>
    <row r="13" spans="2:14" ht="29.4">
      <c r="C13" s="314"/>
      <c r="D13" s="314"/>
      <c r="E13" s="315"/>
      <c r="F13" s="338" t="s">
        <v>295</v>
      </c>
      <c r="G13" s="335" t="s">
        <v>284</v>
      </c>
      <c r="H13" s="330">
        <f>cal!R114</f>
        <v>0</v>
      </c>
      <c r="I13" s="335" t="s">
        <v>292</v>
      </c>
      <c r="J13" s="330">
        <f>cal!R125</f>
        <v>0</v>
      </c>
      <c r="K13" s="317" t="str">
        <f t="shared" si="0"/>
        <v>OK</v>
      </c>
      <c r="N13" s="233" t="s">
        <v>247</v>
      </c>
    </row>
    <row r="14" spans="2:14" ht="29.4">
      <c r="C14" s="319"/>
      <c r="D14" s="320"/>
      <c r="E14" s="321"/>
      <c r="F14" s="340" t="s">
        <v>295</v>
      </c>
      <c r="G14" s="336" t="s">
        <v>285</v>
      </c>
      <c r="H14" s="331">
        <f>cal!S114</f>
        <v>0</v>
      </c>
      <c r="I14" s="336" t="s">
        <v>293</v>
      </c>
      <c r="J14" s="331">
        <f>cal!S125</f>
        <v>0</v>
      </c>
      <c r="K14" s="318" t="str">
        <f t="shared" si="0"/>
        <v>OK</v>
      </c>
      <c r="N14" s="233" t="s">
        <v>247</v>
      </c>
    </row>
    <row r="15" spans="2:14" ht="57" customHeight="1">
      <c r="C15" s="225">
        <v>2</v>
      </c>
      <c r="D15" s="225" t="s">
        <v>230</v>
      </c>
      <c r="E15" s="304" t="s">
        <v>265</v>
      </c>
      <c r="F15" s="341" t="s">
        <v>296</v>
      </c>
      <c r="G15" s="332" t="s">
        <v>266</v>
      </c>
      <c r="H15" s="328">
        <f>IF(採択額&gt;0,採択額,IF(国プロ判定=1,リスト!D8,リスト!D4))</f>
        <v>30000000</v>
      </c>
      <c r="I15" s="329" t="s">
        <v>276</v>
      </c>
      <c r="J15" s="328">
        <f>cal!L8</f>
        <v>0</v>
      </c>
      <c r="K15" s="307" t="str">
        <f>IF(H15&lt;J15,"NG","OK")</f>
        <v>OK</v>
      </c>
      <c r="N15" s="233" t="s">
        <v>247</v>
      </c>
    </row>
    <row r="16" spans="2:14" ht="29.4">
      <c r="E16" s="323" t="s">
        <v>267</v>
      </c>
      <c r="N16" s="233" t="s">
        <v>247</v>
      </c>
    </row>
    <row r="17" spans="2:14" ht="29.4">
      <c r="N17" s="233" t="s">
        <v>247</v>
      </c>
    </row>
    <row r="18" spans="2:14" ht="29.4">
      <c r="B18" s="301" t="s">
        <v>264</v>
      </c>
      <c r="C18" s="236"/>
      <c r="D18" s="236"/>
      <c r="E18" s="235"/>
      <c r="F18" s="235"/>
      <c r="G18" s="303" t="s">
        <v>236</v>
      </c>
      <c r="H18" s="237"/>
      <c r="I18" s="298"/>
      <c r="J18" s="237"/>
      <c r="K18" s="236"/>
      <c r="N18" s="233" t="s">
        <v>247</v>
      </c>
    </row>
    <row r="19" spans="2:14" ht="29.4">
      <c r="C19" s="230" t="s">
        <v>221</v>
      </c>
      <c r="D19" s="230" t="s">
        <v>222</v>
      </c>
      <c r="E19" s="230" t="s">
        <v>223</v>
      </c>
      <c r="F19" s="230" t="s">
        <v>224</v>
      </c>
      <c r="G19" s="308" t="s">
        <v>225</v>
      </c>
      <c r="H19" s="309" t="s">
        <v>226</v>
      </c>
      <c r="I19" s="305" t="s">
        <v>227</v>
      </c>
      <c r="J19" s="309" t="s">
        <v>228</v>
      </c>
      <c r="K19" s="230" t="s">
        <v>229</v>
      </c>
      <c r="N19" s="233" t="s">
        <v>247</v>
      </c>
    </row>
    <row r="20" spans="2:14" ht="57.6" customHeight="1">
      <c r="C20" s="225">
        <v>1</v>
      </c>
      <c r="D20" s="225" t="s">
        <v>230</v>
      </c>
      <c r="E20" s="229" t="s">
        <v>237</v>
      </c>
      <c r="F20" s="333" t="s">
        <v>275</v>
      </c>
      <c r="G20" s="334" t="s">
        <v>277</v>
      </c>
      <c r="H20" s="311">
        <f>cal!R36+cal!R33</f>
        <v>0</v>
      </c>
      <c r="I20" s="310" t="s">
        <v>242</v>
      </c>
      <c r="J20" s="311">
        <f>cal!R38/2</f>
        <v>0</v>
      </c>
      <c r="K20" s="225" t="str">
        <f>IF(H20&gt;J20,"NG","OK")</f>
        <v>OK</v>
      </c>
      <c r="N20" s="233" t="s">
        <v>247</v>
      </c>
    </row>
    <row r="21" spans="2:14" ht="45.9" customHeight="1">
      <c r="C21" s="225">
        <v>2</v>
      </c>
      <c r="D21" s="225" t="s">
        <v>219</v>
      </c>
      <c r="E21" s="229" t="s">
        <v>238</v>
      </c>
      <c r="F21" s="333" t="s">
        <v>274</v>
      </c>
      <c r="G21" s="313" t="s">
        <v>240</v>
      </c>
      <c r="H21" s="312">
        <f>cal!R28</f>
        <v>0</v>
      </c>
      <c r="I21" s="310" t="s">
        <v>243</v>
      </c>
      <c r="J21" s="312">
        <v>22500000</v>
      </c>
      <c r="K21" s="225" t="str">
        <f>IF(国プロ判定=1,"対象外",IF(H21&gt;J21,"NG","OK"))</f>
        <v>OK</v>
      </c>
      <c r="N21" s="233" t="s">
        <v>247</v>
      </c>
    </row>
    <row r="22" spans="2:14" ht="54.75" customHeight="1">
      <c r="C22" s="225">
        <v>3</v>
      </c>
      <c r="D22" s="225" t="s">
        <v>219</v>
      </c>
      <c r="E22" s="324" t="s">
        <v>272</v>
      </c>
      <c r="F22" s="333" t="s">
        <v>274</v>
      </c>
      <c r="G22" s="313" t="s">
        <v>241</v>
      </c>
      <c r="H22" s="312">
        <f>cal!R37</f>
        <v>0</v>
      </c>
      <c r="I22" s="310" t="s">
        <v>244</v>
      </c>
      <c r="J22" s="312">
        <f>IF(国プロ判定=1,0,4500000)</f>
        <v>4500000</v>
      </c>
      <c r="K22" s="225" t="str">
        <f>IF(H22&gt;J22,"NG","OK")</f>
        <v>OK</v>
      </c>
      <c r="N22" s="233" t="s">
        <v>247</v>
      </c>
    </row>
    <row r="23" spans="2:14" ht="51" customHeight="1">
      <c r="C23" s="225">
        <v>4</v>
      </c>
      <c r="D23" s="225" t="s">
        <v>231</v>
      </c>
      <c r="E23" s="229" t="s">
        <v>239</v>
      </c>
      <c r="F23" s="333" t="s">
        <v>274</v>
      </c>
      <c r="G23" s="313" t="s">
        <v>240</v>
      </c>
      <c r="H23" s="312">
        <f>cal!R28</f>
        <v>0</v>
      </c>
      <c r="I23" s="310" t="s">
        <v>245</v>
      </c>
      <c r="J23" s="312">
        <f>cal!R38/3</f>
        <v>0</v>
      </c>
      <c r="K23" s="225" t="str">
        <f>IF(国プロ判定=0,"対象外",IF(H23&gt;J23,"NG","OK"))</f>
        <v>対象外</v>
      </c>
      <c r="N23" s="233" t="s">
        <v>247</v>
      </c>
    </row>
    <row r="24" spans="2:14" ht="29.4">
      <c r="F24" s="225"/>
      <c r="N24" s="233" t="s">
        <v>247</v>
      </c>
    </row>
    <row r="25" spans="2:14" ht="29.4" hidden="1">
      <c r="B25" s="302" t="s">
        <v>249</v>
      </c>
      <c r="C25" s="236"/>
      <c r="D25" s="236"/>
      <c r="E25" s="235"/>
      <c r="F25" s="236"/>
      <c r="G25" s="303" t="s">
        <v>270</v>
      </c>
      <c r="H25" s="237"/>
      <c r="I25" s="298"/>
      <c r="J25" s="237"/>
      <c r="K25" s="236"/>
      <c r="N25" s="233" t="s">
        <v>247</v>
      </c>
    </row>
    <row r="26" spans="2:14" ht="29.4" hidden="1">
      <c r="C26" s="230" t="s">
        <v>221</v>
      </c>
      <c r="D26" s="230" t="s">
        <v>222</v>
      </c>
      <c r="E26" s="230" t="s">
        <v>223</v>
      </c>
      <c r="F26" s="230" t="s">
        <v>224</v>
      </c>
      <c r="G26" s="308" t="s">
        <v>225</v>
      </c>
      <c r="H26" s="231" t="s">
        <v>226</v>
      </c>
      <c r="I26" s="305" t="s">
        <v>227</v>
      </c>
      <c r="J26" s="231" t="s">
        <v>228</v>
      </c>
      <c r="K26" s="306" t="s">
        <v>229</v>
      </c>
      <c r="N26" s="233" t="s">
        <v>247</v>
      </c>
    </row>
    <row r="27" spans="2:14" ht="29.4" hidden="1">
      <c r="C27" s="225">
        <v>1</v>
      </c>
      <c r="D27" s="225" t="s">
        <v>230</v>
      </c>
      <c r="E27" s="226" t="s">
        <v>232</v>
      </c>
      <c r="F27" s="333" t="s">
        <v>275</v>
      </c>
      <c r="G27" s="334" t="s">
        <v>277</v>
      </c>
      <c r="H27" s="228">
        <f>cal!S58+cal!S55+cal!R79+cal!R76+cal!R101+cal!R98+cal!R123+cal!R120</f>
        <v>0</v>
      </c>
      <c r="I27" s="310" t="s">
        <v>242</v>
      </c>
      <c r="J27" s="228">
        <f>(cal!S60+cal!R81+cal!R103+cal!R125)/2</f>
        <v>0</v>
      </c>
      <c r="K27" s="307" t="str">
        <f>IF(H27&gt;J27,"NG","OK")</f>
        <v>OK</v>
      </c>
      <c r="N27" s="233" t="s">
        <v>247</v>
      </c>
    </row>
    <row r="28" spans="2:14" ht="29.4" hidden="1">
      <c r="C28" s="225">
        <v>2</v>
      </c>
      <c r="D28" s="225" t="s">
        <v>219</v>
      </c>
      <c r="E28" s="226" t="s">
        <v>233</v>
      </c>
      <c r="F28" s="333" t="s">
        <v>274</v>
      </c>
      <c r="G28" s="313" t="s">
        <v>240</v>
      </c>
      <c r="H28" s="227">
        <f>cal!S50+cal!R71+cal!R93+cal!R115</f>
        <v>0</v>
      </c>
      <c r="I28" s="310" t="s">
        <v>243</v>
      </c>
      <c r="J28" s="227">
        <v>22500000</v>
      </c>
      <c r="K28" s="307" t="str">
        <f>IF(国プロ判定=1,"対象外",IF(H28&gt;J28,"NG","OK"))</f>
        <v>OK</v>
      </c>
      <c r="N28" s="233" t="s">
        <v>247</v>
      </c>
    </row>
    <row r="29" spans="2:14" ht="29.4" hidden="1">
      <c r="C29" s="225">
        <v>3</v>
      </c>
      <c r="D29" s="225" t="s">
        <v>219</v>
      </c>
      <c r="E29" s="226" t="s">
        <v>234</v>
      </c>
      <c r="F29" s="333" t="s">
        <v>274</v>
      </c>
      <c r="G29" s="313" t="s">
        <v>241</v>
      </c>
      <c r="H29" s="227">
        <f>cal!S59+cal!R80+cal!R102+cal!R124</f>
        <v>0</v>
      </c>
      <c r="I29" s="310" t="s">
        <v>244</v>
      </c>
      <c r="J29" s="312">
        <f>IF(国プロ判定=1,0,4500000)</f>
        <v>4500000</v>
      </c>
      <c r="K29" s="225" t="str">
        <f>IF(H29&gt;J29,"NG","OK")</f>
        <v>OK</v>
      </c>
      <c r="N29" s="233" t="s">
        <v>247</v>
      </c>
    </row>
    <row r="30" spans="2:14" ht="29.4" hidden="1">
      <c r="C30" s="225">
        <v>4</v>
      </c>
      <c r="D30" s="225" t="s">
        <v>231</v>
      </c>
      <c r="E30" s="226" t="s">
        <v>233</v>
      </c>
      <c r="F30" s="333" t="s">
        <v>274</v>
      </c>
      <c r="G30" s="313" t="s">
        <v>240</v>
      </c>
      <c r="H30" s="227">
        <f>cal!S50+cal!R71+cal!R93+cal!R115</f>
        <v>0</v>
      </c>
      <c r="I30" s="310" t="s">
        <v>245</v>
      </c>
      <c r="J30" s="227">
        <f>(cal!S60+cal!R81+cal!R103+cal!R125)/3</f>
        <v>0</v>
      </c>
      <c r="K30" s="307" t="str">
        <f>IF(国プロ判定=0,"対象外",IF(H30&gt;J30,"NG","OK"))</f>
        <v>対象外</v>
      </c>
      <c r="N30" s="233" t="s">
        <v>247</v>
      </c>
    </row>
    <row r="31" spans="2:14" ht="29.4" hidden="1">
      <c r="F31" s="225"/>
      <c r="N31" s="233" t="s">
        <v>247</v>
      </c>
    </row>
    <row r="32" spans="2:14" ht="29.4" hidden="1">
      <c r="B32" s="302" t="s">
        <v>250</v>
      </c>
      <c r="C32" s="236"/>
      <c r="D32" s="236"/>
      <c r="E32" s="235"/>
      <c r="F32" s="236"/>
      <c r="G32" s="303" t="s">
        <v>269</v>
      </c>
      <c r="H32" s="237"/>
      <c r="I32" s="298"/>
      <c r="J32" s="237"/>
      <c r="K32" s="236"/>
      <c r="N32" s="233" t="s">
        <v>247</v>
      </c>
    </row>
    <row r="33" spans="2:14" ht="29.4" hidden="1">
      <c r="C33" s="230" t="s">
        <v>221</v>
      </c>
      <c r="D33" s="230" t="s">
        <v>222</v>
      </c>
      <c r="E33" s="230" t="s">
        <v>223</v>
      </c>
      <c r="F33" s="230" t="s">
        <v>224</v>
      </c>
      <c r="G33" s="308" t="s">
        <v>225</v>
      </c>
      <c r="H33" s="231" t="s">
        <v>226</v>
      </c>
      <c r="I33" s="305" t="s">
        <v>227</v>
      </c>
      <c r="J33" s="231" t="s">
        <v>228</v>
      </c>
      <c r="K33" s="306" t="s">
        <v>229</v>
      </c>
      <c r="N33" s="233" t="s">
        <v>247</v>
      </c>
    </row>
    <row r="34" spans="2:14" ht="29.4" hidden="1">
      <c r="C34" s="225">
        <v>1</v>
      </c>
      <c r="D34" s="225" t="s">
        <v>230</v>
      </c>
      <c r="E34" s="226" t="s">
        <v>232</v>
      </c>
      <c r="F34" s="225" t="s">
        <v>273</v>
      </c>
      <c r="G34" s="334" t="s">
        <v>277</v>
      </c>
      <c r="H34" s="228">
        <f>cal!S58+cal!S55+cal!S79+cal!S76+cal!R101+cal!R98+cal!R123+cal!R120</f>
        <v>0</v>
      </c>
      <c r="I34" s="310" t="s">
        <v>242</v>
      </c>
      <c r="J34" s="228">
        <f>(cal!S60+cal!S81+cal!R103+cal!R125)/2</f>
        <v>0</v>
      </c>
      <c r="K34" s="307" t="str">
        <f>IF(H34&gt;J34,"NG","OK")</f>
        <v>OK</v>
      </c>
      <c r="N34" s="233" t="s">
        <v>247</v>
      </c>
    </row>
    <row r="35" spans="2:14" ht="29.4" hidden="1">
      <c r="C35" s="225">
        <v>2</v>
      </c>
      <c r="D35" s="225" t="s">
        <v>219</v>
      </c>
      <c r="E35" s="226" t="s">
        <v>233</v>
      </c>
      <c r="F35" s="333" t="s">
        <v>274</v>
      </c>
      <c r="G35" s="313" t="s">
        <v>240</v>
      </c>
      <c r="H35" s="227">
        <f>cal!S50+cal!S71+cal!R93+cal!R115</f>
        <v>0</v>
      </c>
      <c r="I35" s="310" t="s">
        <v>243</v>
      </c>
      <c r="J35" s="227">
        <v>22500000</v>
      </c>
      <c r="K35" s="307" t="str">
        <f>IF(国プロ判定=1,"対象外",IF(H35&gt;J35,"NG","OK"))</f>
        <v>OK</v>
      </c>
      <c r="N35" s="233" t="s">
        <v>247</v>
      </c>
    </row>
    <row r="36" spans="2:14" ht="29.4" hidden="1">
      <c r="C36" s="225">
        <v>3</v>
      </c>
      <c r="D36" s="225" t="s">
        <v>219</v>
      </c>
      <c r="E36" s="226" t="s">
        <v>234</v>
      </c>
      <c r="F36" s="333" t="s">
        <v>274</v>
      </c>
      <c r="G36" s="313" t="s">
        <v>241</v>
      </c>
      <c r="H36" s="227">
        <f>cal!S59+cal!S80+cal!R102+cal!R124</f>
        <v>0</v>
      </c>
      <c r="I36" s="310" t="s">
        <v>244</v>
      </c>
      <c r="J36" s="312">
        <f>IF(国プロ判定=1,0,4500000)</f>
        <v>4500000</v>
      </c>
      <c r="K36" s="225" t="str">
        <f>IF(H36&gt;J36,"NG","OK")</f>
        <v>OK</v>
      </c>
      <c r="N36" s="233" t="s">
        <v>247</v>
      </c>
    </row>
    <row r="37" spans="2:14" ht="29.4" hidden="1">
      <c r="C37" s="225">
        <v>4</v>
      </c>
      <c r="D37" s="225" t="s">
        <v>231</v>
      </c>
      <c r="E37" s="226" t="s">
        <v>233</v>
      </c>
      <c r="F37" s="333" t="s">
        <v>274</v>
      </c>
      <c r="G37" s="313" t="s">
        <v>240</v>
      </c>
      <c r="H37" s="227">
        <f>cal!S50+cal!S71+cal!R93+cal!R115</f>
        <v>0</v>
      </c>
      <c r="I37" s="310" t="s">
        <v>245</v>
      </c>
      <c r="J37" s="227">
        <f>(cal!S60+cal!S81+cal!R103+cal!R125)/3</f>
        <v>0</v>
      </c>
      <c r="K37" s="307" t="str">
        <f>IF(国プロ判定=0,"対象外",IF(H37&gt;J37,"NG","OK"))</f>
        <v>対象外</v>
      </c>
      <c r="N37" s="233" t="s">
        <v>247</v>
      </c>
    </row>
    <row r="38" spans="2:14" ht="29.4" hidden="1">
      <c r="F38" s="225"/>
      <c r="N38" s="233" t="s">
        <v>247</v>
      </c>
    </row>
    <row r="39" spans="2:14" ht="29.4" hidden="1">
      <c r="B39" s="302" t="s">
        <v>251</v>
      </c>
      <c r="C39" s="236"/>
      <c r="D39" s="236"/>
      <c r="E39" s="235"/>
      <c r="F39" s="236"/>
      <c r="G39" s="303" t="s">
        <v>268</v>
      </c>
      <c r="H39" s="237"/>
      <c r="I39" s="298"/>
      <c r="J39" s="237"/>
      <c r="K39" s="236"/>
      <c r="N39" s="233" t="s">
        <v>247</v>
      </c>
    </row>
    <row r="40" spans="2:14" ht="29.4" hidden="1">
      <c r="C40" s="230" t="s">
        <v>221</v>
      </c>
      <c r="D40" s="230" t="s">
        <v>222</v>
      </c>
      <c r="E40" s="230" t="s">
        <v>223</v>
      </c>
      <c r="F40" s="230" t="s">
        <v>224</v>
      </c>
      <c r="G40" s="308" t="s">
        <v>225</v>
      </c>
      <c r="H40" s="231" t="s">
        <v>226</v>
      </c>
      <c r="I40" s="305" t="s">
        <v>227</v>
      </c>
      <c r="J40" s="231" t="s">
        <v>228</v>
      </c>
      <c r="K40" s="306" t="s">
        <v>229</v>
      </c>
      <c r="N40" s="233" t="s">
        <v>247</v>
      </c>
    </row>
    <row r="41" spans="2:14" ht="29.4" hidden="1">
      <c r="C41" s="225">
        <v>1</v>
      </c>
      <c r="D41" s="225" t="s">
        <v>230</v>
      </c>
      <c r="E41" s="226" t="s">
        <v>232</v>
      </c>
      <c r="F41" s="333" t="s">
        <v>275</v>
      </c>
      <c r="G41" s="334" t="s">
        <v>277</v>
      </c>
      <c r="H41" s="228">
        <f>cal!S58+cal!S55+cal!S79+cal!S76+cal!S101+cal!S98+cal!R123+cal!R120</f>
        <v>0</v>
      </c>
      <c r="I41" s="310" t="s">
        <v>242</v>
      </c>
      <c r="J41" s="228">
        <f>(cal!S60+cal!S81+cal!S103+cal!R125)/2</f>
        <v>0</v>
      </c>
      <c r="K41" s="307" t="str">
        <f>IF(H41&gt;J41,"NG","OK")</f>
        <v>OK</v>
      </c>
      <c r="N41" s="233" t="s">
        <v>247</v>
      </c>
    </row>
    <row r="42" spans="2:14" ht="29.4" hidden="1">
      <c r="C42" s="225">
        <v>2</v>
      </c>
      <c r="D42" s="225" t="s">
        <v>219</v>
      </c>
      <c r="E42" s="226" t="s">
        <v>233</v>
      </c>
      <c r="F42" s="333" t="s">
        <v>274</v>
      </c>
      <c r="G42" s="313" t="s">
        <v>240</v>
      </c>
      <c r="H42" s="227">
        <f>cal!S50+cal!S71+cal!S93+cal!R115</f>
        <v>0</v>
      </c>
      <c r="I42" s="310" t="s">
        <v>243</v>
      </c>
      <c r="J42" s="227">
        <v>22500000</v>
      </c>
      <c r="K42" s="307" t="str">
        <f>IF(国プロ判定=1,"対象外",IF(H42&gt;J42,"NG","OK"))</f>
        <v>OK</v>
      </c>
      <c r="N42" s="233" t="s">
        <v>247</v>
      </c>
    </row>
    <row r="43" spans="2:14" ht="29.4" hidden="1">
      <c r="C43" s="225">
        <v>3</v>
      </c>
      <c r="D43" s="225" t="s">
        <v>219</v>
      </c>
      <c r="E43" s="226" t="s">
        <v>234</v>
      </c>
      <c r="F43" s="333" t="s">
        <v>274</v>
      </c>
      <c r="G43" s="313" t="s">
        <v>241</v>
      </c>
      <c r="H43" s="227">
        <f>cal!S59+cal!S80+cal!S102+cal!R124</f>
        <v>0</v>
      </c>
      <c r="I43" s="310" t="s">
        <v>244</v>
      </c>
      <c r="J43" s="312">
        <f>IF(国プロ判定=1,0,4500000)</f>
        <v>4500000</v>
      </c>
      <c r="K43" s="225" t="str">
        <f>IF(H43&gt;J43,"NG","OK")</f>
        <v>OK</v>
      </c>
      <c r="N43" s="233" t="s">
        <v>247</v>
      </c>
    </row>
    <row r="44" spans="2:14" ht="29.4" hidden="1">
      <c r="C44" s="225">
        <v>4</v>
      </c>
      <c r="D44" s="225" t="s">
        <v>231</v>
      </c>
      <c r="E44" s="226" t="s">
        <v>233</v>
      </c>
      <c r="F44" s="333" t="s">
        <v>274</v>
      </c>
      <c r="G44" s="313" t="s">
        <v>240</v>
      </c>
      <c r="H44" s="227">
        <f>cal!S50+cal!S71+cal!S93+cal!R115</f>
        <v>0</v>
      </c>
      <c r="I44" s="310" t="s">
        <v>245</v>
      </c>
      <c r="J44" s="227">
        <f>(cal!S60+cal!S81+cal!S103+cal!R125)/3</f>
        <v>0</v>
      </c>
      <c r="K44" s="307" t="str">
        <f>IF(国プロ判定=0,"対象外",IF(H44&gt;J44,"NG","OK"))</f>
        <v>対象外</v>
      </c>
      <c r="N44" s="233" t="s">
        <v>247</v>
      </c>
    </row>
    <row r="45" spans="2:14" ht="29.4" hidden="1">
      <c r="F45" s="225"/>
      <c r="N45" s="233" t="s">
        <v>247</v>
      </c>
    </row>
    <row r="46" spans="2:14" ht="29.4" hidden="1">
      <c r="B46" s="302" t="s">
        <v>248</v>
      </c>
      <c r="C46" s="236"/>
      <c r="D46" s="236"/>
      <c r="E46" s="235"/>
      <c r="F46" s="236"/>
      <c r="G46" s="303" t="s">
        <v>235</v>
      </c>
      <c r="H46" s="237"/>
      <c r="I46" s="298"/>
      <c r="J46" s="237"/>
      <c r="K46" s="236"/>
      <c r="N46" s="233" t="s">
        <v>247</v>
      </c>
    </row>
    <row r="47" spans="2:14" ht="29.4" hidden="1">
      <c r="C47" s="230" t="s">
        <v>221</v>
      </c>
      <c r="D47" s="230" t="s">
        <v>222</v>
      </c>
      <c r="E47" s="230" t="s">
        <v>223</v>
      </c>
      <c r="F47" s="230" t="s">
        <v>224</v>
      </c>
      <c r="G47" s="308" t="s">
        <v>225</v>
      </c>
      <c r="H47" s="231" t="s">
        <v>226</v>
      </c>
      <c r="I47" s="305" t="s">
        <v>227</v>
      </c>
      <c r="J47" s="231" t="s">
        <v>228</v>
      </c>
      <c r="K47" s="306" t="s">
        <v>229</v>
      </c>
      <c r="N47" s="233" t="s">
        <v>247</v>
      </c>
    </row>
    <row r="48" spans="2:14" ht="29.4" hidden="1">
      <c r="C48" s="225">
        <v>1</v>
      </c>
      <c r="D48" s="225" t="s">
        <v>230</v>
      </c>
      <c r="E48" s="226" t="s">
        <v>232</v>
      </c>
      <c r="F48" s="333" t="s">
        <v>275</v>
      </c>
      <c r="G48" s="334" t="s">
        <v>277</v>
      </c>
      <c r="H48" s="228">
        <f>cal!S58+cal!S55+cal!S79+cal!S76+cal!S101+cal!S98+cal!S123+cal!S120</f>
        <v>0</v>
      </c>
      <c r="I48" s="310" t="s">
        <v>242</v>
      </c>
      <c r="J48" s="228">
        <f>(cal!S60+cal!S81+cal!S103+cal!S125)/2</f>
        <v>0</v>
      </c>
      <c r="K48" s="307" t="str">
        <f>IF(H48&gt;J48,"NG","OK")</f>
        <v>OK</v>
      </c>
      <c r="N48" s="233" t="s">
        <v>247</v>
      </c>
    </row>
    <row r="49" spans="3:14" ht="29.4" hidden="1">
      <c r="C49" s="225">
        <v>2</v>
      </c>
      <c r="D49" s="225" t="s">
        <v>219</v>
      </c>
      <c r="E49" s="226" t="s">
        <v>233</v>
      </c>
      <c r="F49" s="333" t="s">
        <v>274</v>
      </c>
      <c r="G49" s="313" t="s">
        <v>240</v>
      </c>
      <c r="H49" s="227">
        <f>cal!S50+cal!S71+cal!S93+cal!S115</f>
        <v>0</v>
      </c>
      <c r="I49" s="310" t="s">
        <v>243</v>
      </c>
      <c r="J49" s="227">
        <v>22500000</v>
      </c>
      <c r="K49" s="307" t="str">
        <f>IF(国プロ判定=1,"対象外",IF(H49&gt;J49,"NG","OK"))</f>
        <v>OK</v>
      </c>
      <c r="N49" s="233" t="s">
        <v>247</v>
      </c>
    </row>
    <row r="50" spans="3:14" ht="29.4" hidden="1">
      <c r="C50" s="225">
        <v>3</v>
      </c>
      <c r="D50" s="225" t="s">
        <v>219</v>
      </c>
      <c r="E50" s="226" t="s">
        <v>234</v>
      </c>
      <c r="F50" s="333" t="s">
        <v>274</v>
      </c>
      <c r="G50" s="313" t="s">
        <v>241</v>
      </c>
      <c r="H50" s="227">
        <f>cal!S59+cal!S80+cal!S102+cal!S124</f>
        <v>0</v>
      </c>
      <c r="I50" s="310" t="s">
        <v>244</v>
      </c>
      <c r="J50" s="312">
        <f>IF(国プロ判定=1,0,4500000)</f>
        <v>4500000</v>
      </c>
      <c r="K50" s="225" t="str">
        <f>IF(H50&gt;J50,"NG","OK")</f>
        <v>OK</v>
      </c>
      <c r="N50" s="233" t="s">
        <v>247</v>
      </c>
    </row>
    <row r="51" spans="3:14" ht="29.4" hidden="1">
      <c r="C51" s="225">
        <v>4</v>
      </c>
      <c r="D51" s="225" t="s">
        <v>231</v>
      </c>
      <c r="E51" s="226" t="s">
        <v>233</v>
      </c>
      <c r="F51" s="333" t="s">
        <v>274</v>
      </c>
      <c r="G51" s="313" t="s">
        <v>240</v>
      </c>
      <c r="H51" s="227">
        <f>cal!S50+cal!S71+cal!S93+cal!S115</f>
        <v>0</v>
      </c>
      <c r="I51" s="310" t="s">
        <v>245</v>
      </c>
      <c r="J51" s="227">
        <f>(cal!S60+cal!S81+cal!S103+cal!S125)/3</f>
        <v>0</v>
      </c>
      <c r="K51" s="307" t="str">
        <f>IF(国プロ判定=0,"対象外",IF(H51&gt;J51,"NG","OK"))</f>
        <v>対象外</v>
      </c>
      <c r="N51" s="233" t="s">
        <v>247</v>
      </c>
    </row>
  </sheetData>
  <phoneticPr fontId="2"/>
  <conditionalFormatting sqref="K1:K1048576">
    <cfRule type="cellIs" dxfId="0" priority="1" operator="equal">
      <formula>"NG"</formula>
    </cfRule>
  </conditionalFormatting>
  <pageMargins left="0.7" right="0.7" top="0.75" bottom="0.75" header="0.3" footer="0.3"/>
  <pageSetup paperSize="8"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CBF8A-E847-40B5-B127-B30A5D5DAA59}">
  <dimension ref="A1:U82"/>
  <sheetViews>
    <sheetView zoomScale="80" zoomScaleNormal="80" workbookViewId="0">
      <selection activeCell="H66" sqref="H66"/>
    </sheetView>
  </sheetViews>
  <sheetFormatPr defaultColWidth="8.59765625" defaultRowHeight="15"/>
  <cols>
    <col min="1" max="1" width="2.8984375" style="154" customWidth="1"/>
    <col min="2" max="2" width="8.59765625" style="154"/>
    <col min="3" max="3" width="29.69921875" style="154" customWidth="1"/>
    <col min="4" max="4" width="26" style="154" customWidth="1"/>
    <col min="5" max="5" width="13.5" style="154" customWidth="1"/>
    <col min="6" max="21" width="12.3984375" style="136" customWidth="1"/>
    <col min="22" max="22" width="13.19921875" style="154" customWidth="1"/>
    <col min="23" max="26" width="13" style="154" customWidth="1"/>
    <col min="27" max="16384" width="8.59765625" style="154"/>
  </cols>
  <sheetData>
    <row r="1" spans="1:21" ht="25.5" customHeight="1">
      <c r="A1" s="169" t="s">
        <v>305</v>
      </c>
      <c r="B1" s="79"/>
      <c r="C1" s="79"/>
      <c r="D1" s="97"/>
      <c r="E1" s="79"/>
      <c r="F1" s="548" t="s">
        <v>200</v>
      </c>
      <c r="G1" s="548"/>
      <c r="H1" s="548"/>
      <c r="I1" s="548"/>
      <c r="J1" s="548"/>
      <c r="K1" s="548"/>
      <c r="L1" s="548"/>
      <c r="M1" s="548"/>
      <c r="N1" s="548"/>
      <c r="O1" s="548"/>
      <c r="P1" s="548"/>
      <c r="Q1" s="548"/>
      <c r="R1" s="548"/>
      <c r="S1" s="548"/>
      <c r="T1" s="548"/>
      <c r="U1" s="548"/>
    </row>
    <row r="2" spans="1:21" ht="25.5" customHeight="1">
      <c r="A2" s="170" t="s">
        <v>198</v>
      </c>
      <c r="B2" s="79"/>
      <c r="C2" s="79"/>
      <c r="D2" s="97"/>
      <c r="E2" s="79"/>
      <c r="F2" s="549"/>
      <c r="G2" s="549"/>
      <c r="H2" s="549"/>
      <c r="I2" s="549"/>
      <c r="J2" s="549"/>
      <c r="K2" s="549"/>
      <c r="L2" s="549"/>
      <c r="M2" s="549"/>
      <c r="N2" s="549"/>
      <c r="O2" s="549"/>
      <c r="P2" s="549"/>
      <c r="Q2" s="549"/>
      <c r="R2" s="549"/>
      <c r="S2" s="549"/>
      <c r="T2" s="549"/>
      <c r="U2" s="549"/>
    </row>
    <row r="3" spans="1:21">
      <c r="E3" s="218" t="s">
        <v>155</v>
      </c>
      <c r="F3" s="138">
        <f>申請企業入力!D19</f>
        <v>2026</v>
      </c>
      <c r="G3" s="139">
        <f>F3</f>
        <v>2026</v>
      </c>
      <c r="H3" s="139">
        <f>G3</f>
        <v>2026</v>
      </c>
      <c r="I3" s="140">
        <f>H3</f>
        <v>2026</v>
      </c>
      <c r="J3" s="138">
        <f>F3+1</f>
        <v>2027</v>
      </c>
      <c r="K3" s="139">
        <f>J3</f>
        <v>2027</v>
      </c>
      <c r="L3" s="139">
        <f>K3</f>
        <v>2027</v>
      </c>
      <c r="M3" s="139">
        <f>L3</f>
        <v>2027</v>
      </c>
      <c r="N3" s="138">
        <f>F3+2</f>
        <v>2028</v>
      </c>
      <c r="O3" s="139">
        <f>N3</f>
        <v>2028</v>
      </c>
      <c r="P3" s="139">
        <f>O3</f>
        <v>2028</v>
      </c>
      <c r="Q3" s="140">
        <f>P3</f>
        <v>2028</v>
      </c>
      <c r="R3" s="139">
        <f>F3+3</f>
        <v>2029</v>
      </c>
      <c r="S3" s="139">
        <f>R3</f>
        <v>2029</v>
      </c>
      <c r="T3" s="139">
        <f>S3</f>
        <v>2029</v>
      </c>
      <c r="U3" s="140">
        <f>T3</f>
        <v>2029</v>
      </c>
    </row>
    <row r="4" spans="1:21">
      <c r="F4" s="141" t="s">
        <v>183</v>
      </c>
      <c r="G4" s="137" t="s">
        <v>184</v>
      </c>
      <c r="H4" s="137" t="s">
        <v>185</v>
      </c>
      <c r="I4" s="142" t="s">
        <v>186</v>
      </c>
      <c r="J4" s="143" t="s">
        <v>183</v>
      </c>
      <c r="K4" s="144" t="s">
        <v>184</v>
      </c>
      <c r="L4" s="144" t="s">
        <v>185</v>
      </c>
      <c r="M4" s="144" t="s">
        <v>186</v>
      </c>
      <c r="N4" s="143" t="s">
        <v>183</v>
      </c>
      <c r="O4" s="144" t="s">
        <v>184</v>
      </c>
      <c r="P4" s="144" t="s">
        <v>185</v>
      </c>
      <c r="Q4" s="145" t="s">
        <v>186</v>
      </c>
      <c r="R4" s="144" t="s">
        <v>183</v>
      </c>
      <c r="S4" s="144" t="s">
        <v>184</v>
      </c>
      <c r="T4" s="144" t="s">
        <v>185</v>
      </c>
      <c r="U4" s="145" t="s">
        <v>186</v>
      </c>
    </row>
    <row r="5" spans="1:21">
      <c r="C5" s="155">
        <f t="shared" ref="C5:C17" si="0">申請企業</f>
        <v>0</v>
      </c>
      <c r="D5" s="156" t="s">
        <v>187</v>
      </c>
      <c r="E5" s="157" t="s">
        <v>126</v>
      </c>
      <c r="F5" s="146"/>
      <c r="G5" s="147">
        <f>申請企業入力!C30</f>
        <v>0</v>
      </c>
      <c r="H5" s="147"/>
      <c r="I5" s="148">
        <f>申請企業入力!M30</f>
        <v>0</v>
      </c>
      <c r="J5" s="147"/>
      <c r="K5" s="147">
        <f>申請企業入力!D30</f>
        <v>0</v>
      </c>
      <c r="L5" s="147"/>
      <c r="M5" s="147">
        <f>申請企業入力!N30</f>
        <v>0</v>
      </c>
      <c r="N5" s="146"/>
      <c r="O5" s="147">
        <f>申請企業入力!E30</f>
        <v>0</v>
      </c>
      <c r="P5" s="147"/>
      <c r="Q5" s="148">
        <f>申請企業入力!O30</f>
        <v>0</v>
      </c>
      <c r="R5" s="147"/>
      <c r="S5" s="147">
        <f>申請企業入力!F30</f>
        <v>0</v>
      </c>
      <c r="T5" s="147"/>
      <c r="U5" s="148">
        <f>申請企業入力!P30</f>
        <v>0</v>
      </c>
    </row>
    <row r="6" spans="1:21">
      <c r="C6" s="158">
        <f t="shared" si="0"/>
        <v>0</v>
      </c>
      <c r="D6" s="154" t="s">
        <v>188</v>
      </c>
      <c r="E6" s="159" t="s">
        <v>126</v>
      </c>
      <c r="F6" s="149"/>
      <c r="G6" s="135">
        <f>申請企業入力!C31</f>
        <v>0</v>
      </c>
      <c r="H6" s="135"/>
      <c r="I6" s="150">
        <f>申請企業入力!M31</f>
        <v>0</v>
      </c>
      <c r="J6" s="135"/>
      <c r="K6" s="135">
        <f>申請企業入力!D31</f>
        <v>0</v>
      </c>
      <c r="L6" s="135"/>
      <c r="M6" s="135">
        <f>申請企業入力!N31</f>
        <v>0</v>
      </c>
      <c r="N6" s="149"/>
      <c r="O6" s="135">
        <f>申請企業入力!E31</f>
        <v>0</v>
      </c>
      <c r="P6" s="135"/>
      <c r="Q6" s="150">
        <f>申請企業入力!O31</f>
        <v>0</v>
      </c>
      <c r="R6" s="135"/>
      <c r="S6" s="135">
        <f>申請企業入力!F31</f>
        <v>0</v>
      </c>
      <c r="T6" s="135"/>
      <c r="U6" s="150">
        <f>申請企業入力!P31</f>
        <v>0</v>
      </c>
    </row>
    <row r="7" spans="1:21">
      <c r="C7" s="158">
        <f t="shared" si="0"/>
        <v>0</v>
      </c>
      <c r="D7" s="154" t="s">
        <v>189</v>
      </c>
      <c r="E7" s="159" t="s">
        <v>126</v>
      </c>
      <c r="F7" s="149"/>
      <c r="G7" s="135">
        <f>申請企業入力!C32</f>
        <v>0</v>
      </c>
      <c r="H7" s="135"/>
      <c r="I7" s="150">
        <f>申請企業入力!M32</f>
        <v>0</v>
      </c>
      <c r="J7" s="135"/>
      <c r="K7" s="135">
        <f>申請企業入力!D32</f>
        <v>0</v>
      </c>
      <c r="L7" s="135"/>
      <c r="M7" s="135">
        <f>申請企業入力!N32</f>
        <v>0</v>
      </c>
      <c r="N7" s="149"/>
      <c r="O7" s="135">
        <f>申請企業入力!E32</f>
        <v>0</v>
      </c>
      <c r="P7" s="135"/>
      <c r="Q7" s="150">
        <f>申請企業入力!O32</f>
        <v>0</v>
      </c>
      <c r="R7" s="135"/>
      <c r="S7" s="135">
        <f>申請企業入力!F32</f>
        <v>0</v>
      </c>
      <c r="T7" s="135"/>
      <c r="U7" s="150">
        <f>申請企業入力!P32</f>
        <v>0</v>
      </c>
    </row>
    <row r="8" spans="1:21">
      <c r="C8" s="158">
        <f t="shared" si="0"/>
        <v>0</v>
      </c>
      <c r="D8" s="154" t="s">
        <v>190</v>
      </c>
      <c r="E8" s="159" t="s">
        <v>127</v>
      </c>
      <c r="F8" s="149">
        <f t="shared" ref="F8:F17" si="1">SUMIFS(予算税抜合計,経費事業年度,F$3,経費費目,$D8)</f>
        <v>0</v>
      </c>
      <c r="G8" s="135">
        <f t="shared" ref="G8:G17" si="2">SUMIFS(予算税抜合計,経費事業年度,G$3,経費費目,$D8,補助対象経費フラグ,"○")</f>
        <v>0</v>
      </c>
      <c r="H8" s="135">
        <f t="shared" ref="H8:H17" si="3">SUMIFS(決算税抜合計,経費事業年度,H$3,経費費目,$D8)</f>
        <v>0</v>
      </c>
      <c r="I8" s="150">
        <f t="shared" ref="I8:I17" si="4">SUMIFS(決算税抜合計,経費事業年度,I$3,経費費目,$D8,補助対象経費フラグ,"○")</f>
        <v>0</v>
      </c>
      <c r="J8" s="135">
        <f t="shared" ref="J8:J17" si="5">SUMIFS(予算税抜合計,経費事業年度,J$3,経費費目,$D8)</f>
        <v>0</v>
      </c>
      <c r="K8" s="135">
        <f t="shared" ref="K8:K17" si="6">SUMIFS(予算税抜合計,経費事業年度,K$3,経費費目,$D8,補助対象経費フラグ,"○")</f>
        <v>0</v>
      </c>
      <c r="L8" s="135">
        <f t="shared" ref="L8:L17" si="7">SUMIFS(決算税抜合計,経費事業年度,L$3,経費費目,$D8)</f>
        <v>0</v>
      </c>
      <c r="M8" s="135">
        <f t="shared" ref="M8:M17" si="8">SUMIFS(決算税抜合計,経費事業年度,M$3,経費費目,$D8,補助対象経費フラグ,"○")</f>
        <v>0</v>
      </c>
      <c r="N8" s="149">
        <f t="shared" ref="N8:N17" si="9">SUMIFS(予算税抜合計,経費事業年度,N$3,経費費目,$D8)</f>
        <v>0</v>
      </c>
      <c r="O8" s="135">
        <f t="shared" ref="O8:O17" si="10">SUMIFS(予算税抜合計,経費事業年度,O$3,経費費目,$D8,補助対象経費フラグ,"○")</f>
        <v>0</v>
      </c>
      <c r="P8" s="135">
        <f t="shared" ref="P8:P17" si="11">SUMIFS(決算税抜合計,経費事業年度,P$3,経費費目,$D8)</f>
        <v>0</v>
      </c>
      <c r="Q8" s="150">
        <f t="shared" ref="Q8:Q17" si="12">SUMIFS(決算税抜合計,経費事業年度,Q$3,経費費目,$D8,補助対象経費フラグ,"○")</f>
        <v>0</v>
      </c>
      <c r="R8" s="135">
        <f t="shared" ref="R8:R17" si="13">SUMIFS(予算税抜合計,経費事業年度,R$3,経費費目,$D8)</f>
        <v>0</v>
      </c>
      <c r="S8" s="135">
        <f t="shared" ref="S8:S17" si="14">SUMIFS(予算税抜合計,経費事業年度,S$3,経費費目,$D8,補助対象経費フラグ,"○")</f>
        <v>0</v>
      </c>
      <c r="T8" s="135">
        <f t="shared" ref="T8:T17" si="15">SUMIFS(決算税抜合計,経費事業年度,T$3,経費費目,$D8)</f>
        <v>0</v>
      </c>
      <c r="U8" s="150">
        <f t="shared" ref="U8:U17" si="16">SUMIFS(決算税抜合計,経費事業年度,U$3,経費費目,$D8,補助対象経費フラグ,"○")</f>
        <v>0</v>
      </c>
    </row>
    <row r="9" spans="1:21">
      <c r="C9" s="158">
        <f t="shared" si="0"/>
        <v>0</v>
      </c>
      <c r="D9" s="154" t="s">
        <v>191</v>
      </c>
      <c r="E9" s="159" t="s">
        <v>127</v>
      </c>
      <c r="F9" s="149">
        <f t="shared" si="1"/>
        <v>0</v>
      </c>
      <c r="G9" s="135">
        <f t="shared" si="2"/>
        <v>0</v>
      </c>
      <c r="H9" s="135">
        <f t="shared" si="3"/>
        <v>0</v>
      </c>
      <c r="I9" s="150">
        <f t="shared" si="4"/>
        <v>0</v>
      </c>
      <c r="J9" s="135">
        <f t="shared" si="5"/>
        <v>0</v>
      </c>
      <c r="K9" s="135">
        <f t="shared" si="6"/>
        <v>0</v>
      </c>
      <c r="L9" s="135">
        <f t="shared" si="7"/>
        <v>0</v>
      </c>
      <c r="M9" s="135">
        <f t="shared" si="8"/>
        <v>0</v>
      </c>
      <c r="N9" s="149">
        <f t="shared" si="9"/>
        <v>0</v>
      </c>
      <c r="O9" s="135">
        <f t="shared" si="10"/>
        <v>0</v>
      </c>
      <c r="P9" s="135">
        <f t="shared" si="11"/>
        <v>0</v>
      </c>
      <c r="Q9" s="150">
        <f t="shared" si="12"/>
        <v>0</v>
      </c>
      <c r="R9" s="135">
        <f t="shared" si="13"/>
        <v>0</v>
      </c>
      <c r="S9" s="135">
        <f t="shared" si="14"/>
        <v>0</v>
      </c>
      <c r="T9" s="135">
        <f t="shared" si="15"/>
        <v>0</v>
      </c>
      <c r="U9" s="150">
        <f t="shared" si="16"/>
        <v>0</v>
      </c>
    </row>
    <row r="10" spans="1:21">
      <c r="C10" s="158">
        <f t="shared" si="0"/>
        <v>0</v>
      </c>
      <c r="D10" s="154" t="s">
        <v>192</v>
      </c>
      <c r="E10" s="159" t="s">
        <v>127</v>
      </c>
      <c r="F10" s="149">
        <f t="shared" si="1"/>
        <v>0</v>
      </c>
      <c r="G10" s="135">
        <f t="shared" si="2"/>
        <v>0</v>
      </c>
      <c r="H10" s="135">
        <f t="shared" si="3"/>
        <v>0</v>
      </c>
      <c r="I10" s="150">
        <f t="shared" si="4"/>
        <v>0</v>
      </c>
      <c r="J10" s="135">
        <f t="shared" si="5"/>
        <v>0</v>
      </c>
      <c r="K10" s="135">
        <f t="shared" si="6"/>
        <v>0</v>
      </c>
      <c r="L10" s="135">
        <f t="shared" si="7"/>
        <v>0</v>
      </c>
      <c r="M10" s="135">
        <f t="shared" si="8"/>
        <v>0</v>
      </c>
      <c r="N10" s="149">
        <f t="shared" si="9"/>
        <v>0</v>
      </c>
      <c r="O10" s="135">
        <f t="shared" si="10"/>
        <v>0</v>
      </c>
      <c r="P10" s="135">
        <f t="shared" si="11"/>
        <v>0</v>
      </c>
      <c r="Q10" s="150">
        <f t="shared" si="12"/>
        <v>0</v>
      </c>
      <c r="R10" s="135">
        <f t="shared" si="13"/>
        <v>0</v>
      </c>
      <c r="S10" s="135">
        <f t="shared" si="14"/>
        <v>0</v>
      </c>
      <c r="T10" s="135">
        <f t="shared" si="15"/>
        <v>0</v>
      </c>
      <c r="U10" s="150">
        <f t="shared" si="16"/>
        <v>0</v>
      </c>
    </row>
    <row r="11" spans="1:21">
      <c r="C11" s="158">
        <f t="shared" si="0"/>
        <v>0</v>
      </c>
      <c r="D11" s="159" t="s">
        <v>356</v>
      </c>
      <c r="E11" s="159" t="s">
        <v>127</v>
      </c>
      <c r="F11" s="149">
        <f t="shared" si="1"/>
        <v>0</v>
      </c>
      <c r="G11" s="135">
        <f t="shared" si="2"/>
        <v>0</v>
      </c>
      <c r="H11" s="135">
        <f t="shared" si="3"/>
        <v>0</v>
      </c>
      <c r="I11" s="150">
        <f t="shared" si="4"/>
        <v>0</v>
      </c>
      <c r="J11" s="135">
        <f t="shared" si="5"/>
        <v>0</v>
      </c>
      <c r="K11" s="135">
        <f t="shared" si="6"/>
        <v>0</v>
      </c>
      <c r="L11" s="135">
        <f t="shared" si="7"/>
        <v>0</v>
      </c>
      <c r="M11" s="135">
        <f t="shared" si="8"/>
        <v>0</v>
      </c>
      <c r="N11" s="149">
        <f t="shared" si="9"/>
        <v>0</v>
      </c>
      <c r="O11" s="135">
        <f t="shared" si="10"/>
        <v>0</v>
      </c>
      <c r="P11" s="135">
        <f t="shared" si="11"/>
        <v>0</v>
      </c>
      <c r="Q11" s="150">
        <f t="shared" si="12"/>
        <v>0</v>
      </c>
      <c r="R11" s="135">
        <f t="shared" si="13"/>
        <v>0</v>
      </c>
      <c r="S11" s="135">
        <f t="shared" si="14"/>
        <v>0</v>
      </c>
      <c r="T11" s="135">
        <f t="shared" si="15"/>
        <v>0</v>
      </c>
      <c r="U11" s="150">
        <f t="shared" si="16"/>
        <v>0</v>
      </c>
    </row>
    <row r="12" spans="1:21">
      <c r="C12" s="158">
        <f t="shared" si="0"/>
        <v>0</v>
      </c>
      <c r="D12" s="154" t="s">
        <v>193</v>
      </c>
      <c r="E12" s="159" t="s">
        <v>127</v>
      </c>
      <c r="F12" s="149">
        <f t="shared" si="1"/>
        <v>0</v>
      </c>
      <c r="G12" s="135">
        <f t="shared" si="2"/>
        <v>0</v>
      </c>
      <c r="H12" s="135">
        <f t="shared" si="3"/>
        <v>0</v>
      </c>
      <c r="I12" s="150">
        <f t="shared" si="4"/>
        <v>0</v>
      </c>
      <c r="J12" s="135">
        <f t="shared" si="5"/>
        <v>0</v>
      </c>
      <c r="K12" s="135">
        <f t="shared" si="6"/>
        <v>0</v>
      </c>
      <c r="L12" s="135">
        <f t="shared" si="7"/>
        <v>0</v>
      </c>
      <c r="M12" s="135">
        <f t="shared" si="8"/>
        <v>0</v>
      </c>
      <c r="N12" s="149">
        <f t="shared" si="9"/>
        <v>0</v>
      </c>
      <c r="O12" s="135">
        <f t="shared" si="10"/>
        <v>0</v>
      </c>
      <c r="P12" s="135">
        <f t="shared" si="11"/>
        <v>0</v>
      </c>
      <c r="Q12" s="150">
        <f t="shared" si="12"/>
        <v>0</v>
      </c>
      <c r="R12" s="135">
        <f t="shared" si="13"/>
        <v>0</v>
      </c>
      <c r="S12" s="135">
        <f t="shared" si="14"/>
        <v>0</v>
      </c>
      <c r="T12" s="135">
        <f t="shared" si="15"/>
        <v>0</v>
      </c>
      <c r="U12" s="150">
        <f t="shared" si="16"/>
        <v>0</v>
      </c>
    </row>
    <row r="13" spans="1:21">
      <c r="C13" s="158">
        <f t="shared" si="0"/>
        <v>0</v>
      </c>
      <c r="D13" s="160" t="s">
        <v>206</v>
      </c>
      <c r="E13" s="159" t="s">
        <v>127</v>
      </c>
      <c r="F13" s="149">
        <f t="shared" si="1"/>
        <v>0</v>
      </c>
      <c r="G13" s="135">
        <f t="shared" si="2"/>
        <v>0</v>
      </c>
      <c r="H13" s="135">
        <f t="shared" si="3"/>
        <v>0</v>
      </c>
      <c r="I13" s="150">
        <f t="shared" si="4"/>
        <v>0</v>
      </c>
      <c r="J13" s="135">
        <f t="shared" si="5"/>
        <v>0</v>
      </c>
      <c r="K13" s="135">
        <f t="shared" si="6"/>
        <v>0</v>
      </c>
      <c r="L13" s="135">
        <f t="shared" si="7"/>
        <v>0</v>
      </c>
      <c r="M13" s="135">
        <f t="shared" si="8"/>
        <v>0</v>
      </c>
      <c r="N13" s="149">
        <f t="shared" si="9"/>
        <v>0</v>
      </c>
      <c r="O13" s="135">
        <f t="shared" si="10"/>
        <v>0</v>
      </c>
      <c r="P13" s="135">
        <f t="shared" si="11"/>
        <v>0</v>
      </c>
      <c r="Q13" s="150">
        <f t="shared" si="12"/>
        <v>0</v>
      </c>
      <c r="R13" s="135">
        <f t="shared" si="13"/>
        <v>0</v>
      </c>
      <c r="S13" s="135">
        <f t="shared" si="14"/>
        <v>0</v>
      </c>
      <c r="T13" s="135">
        <f t="shared" si="15"/>
        <v>0</v>
      </c>
      <c r="U13" s="150">
        <f t="shared" si="16"/>
        <v>0</v>
      </c>
    </row>
    <row r="14" spans="1:21">
      <c r="C14" s="158">
        <f t="shared" si="0"/>
        <v>0</v>
      </c>
      <c r="D14" s="154" t="s">
        <v>194</v>
      </c>
      <c r="E14" s="159" t="s">
        <v>127</v>
      </c>
      <c r="F14" s="149">
        <f t="shared" si="1"/>
        <v>0</v>
      </c>
      <c r="G14" s="135">
        <f t="shared" si="2"/>
        <v>0</v>
      </c>
      <c r="H14" s="135">
        <f t="shared" si="3"/>
        <v>0</v>
      </c>
      <c r="I14" s="150">
        <f t="shared" si="4"/>
        <v>0</v>
      </c>
      <c r="J14" s="135">
        <f t="shared" si="5"/>
        <v>0</v>
      </c>
      <c r="K14" s="135">
        <f t="shared" si="6"/>
        <v>0</v>
      </c>
      <c r="L14" s="135">
        <f t="shared" si="7"/>
        <v>0</v>
      </c>
      <c r="M14" s="135">
        <f t="shared" si="8"/>
        <v>0</v>
      </c>
      <c r="N14" s="149">
        <f t="shared" si="9"/>
        <v>0</v>
      </c>
      <c r="O14" s="135">
        <f t="shared" si="10"/>
        <v>0</v>
      </c>
      <c r="P14" s="135">
        <f t="shared" si="11"/>
        <v>0</v>
      </c>
      <c r="Q14" s="150">
        <f t="shared" si="12"/>
        <v>0</v>
      </c>
      <c r="R14" s="135">
        <f t="shared" si="13"/>
        <v>0</v>
      </c>
      <c r="S14" s="135">
        <f t="shared" si="14"/>
        <v>0</v>
      </c>
      <c r="T14" s="135">
        <f t="shared" si="15"/>
        <v>0</v>
      </c>
      <c r="U14" s="150">
        <f t="shared" si="16"/>
        <v>0</v>
      </c>
    </row>
    <row r="15" spans="1:21">
      <c r="C15" s="158">
        <f t="shared" si="0"/>
        <v>0</v>
      </c>
      <c r="D15" s="160" t="s">
        <v>365</v>
      </c>
      <c r="E15" s="159" t="s">
        <v>127</v>
      </c>
      <c r="F15" s="149">
        <f t="shared" si="1"/>
        <v>0</v>
      </c>
      <c r="G15" s="135">
        <f t="shared" si="2"/>
        <v>0</v>
      </c>
      <c r="H15" s="135">
        <f t="shared" si="3"/>
        <v>0</v>
      </c>
      <c r="I15" s="150">
        <f t="shared" si="4"/>
        <v>0</v>
      </c>
      <c r="J15" s="135">
        <f t="shared" si="5"/>
        <v>0</v>
      </c>
      <c r="K15" s="135">
        <f t="shared" si="6"/>
        <v>0</v>
      </c>
      <c r="L15" s="135">
        <f t="shared" si="7"/>
        <v>0</v>
      </c>
      <c r="M15" s="135">
        <f t="shared" si="8"/>
        <v>0</v>
      </c>
      <c r="N15" s="149">
        <f t="shared" si="9"/>
        <v>0</v>
      </c>
      <c r="O15" s="135">
        <f t="shared" si="10"/>
        <v>0</v>
      </c>
      <c r="P15" s="135">
        <f t="shared" si="11"/>
        <v>0</v>
      </c>
      <c r="Q15" s="150">
        <f t="shared" si="12"/>
        <v>0</v>
      </c>
      <c r="R15" s="135">
        <f t="shared" si="13"/>
        <v>0</v>
      </c>
      <c r="S15" s="135">
        <f t="shared" si="14"/>
        <v>0</v>
      </c>
      <c r="T15" s="135">
        <f t="shared" si="15"/>
        <v>0</v>
      </c>
      <c r="U15" s="150">
        <f t="shared" si="16"/>
        <v>0</v>
      </c>
    </row>
    <row r="16" spans="1:21">
      <c r="C16" s="158">
        <f t="shared" si="0"/>
        <v>0</v>
      </c>
      <c r="D16" s="154" t="s">
        <v>195</v>
      </c>
      <c r="E16" s="159" t="s">
        <v>127</v>
      </c>
      <c r="F16" s="149">
        <f t="shared" si="1"/>
        <v>0</v>
      </c>
      <c r="G16" s="135">
        <f t="shared" si="2"/>
        <v>0</v>
      </c>
      <c r="H16" s="135">
        <f t="shared" si="3"/>
        <v>0</v>
      </c>
      <c r="I16" s="150">
        <f t="shared" si="4"/>
        <v>0</v>
      </c>
      <c r="J16" s="135">
        <f t="shared" si="5"/>
        <v>0</v>
      </c>
      <c r="K16" s="135">
        <f t="shared" si="6"/>
        <v>0</v>
      </c>
      <c r="L16" s="135">
        <f t="shared" si="7"/>
        <v>0</v>
      </c>
      <c r="M16" s="135">
        <f t="shared" si="8"/>
        <v>0</v>
      </c>
      <c r="N16" s="149">
        <f t="shared" si="9"/>
        <v>0</v>
      </c>
      <c r="O16" s="135">
        <f t="shared" si="10"/>
        <v>0</v>
      </c>
      <c r="P16" s="135">
        <f t="shared" si="11"/>
        <v>0</v>
      </c>
      <c r="Q16" s="150">
        <f t="shared" si="12"/>
        <v>0</v>
      </c>
      <c r="R16" s="135">
        <f t="shared" si="13"/>
        <v>0</v>
      </c>
      <c r="S16" s="135">
        <f t="shared" si="14"/>
        <v>0</v>
      </c>
      <c r="T16" s="135">
        <f t="shared" si="15"/>
        <v>0</v>
      </c>
      <c r="U16" s="150">
        <f t="shared" si="16"/>
        <v>0</v>
      </c>
    </row>
    <row r="17" spans="3:21">
      <c r="C17" s="161">
        <f t="shared" si="0"/>
        <v>0</v>
      </c>
      <c r="D17" s="162" t="s">
        <v>196</v>
      </c>
      <c r="E17" s="163" t="s">
        <v>127</v>
      </c>
      <c r="F17" s="151">
        <f t="shared" si="1"/>
        <v>0</v>
      </c>
      <c r="G17" s="152">
        <f t="shared" si="2"/>
        <v>0</v>
      </c>
      <c r="H17" s="152">
        <f t="shared" si="3"/>
        <v>0</v>
      </c>
      <c r="I17" s="153">
        <f t="shared" si="4"/>
        <v>0</v>
      </c>
      <c r="J17" s="152">
        <f t="shared" si="5"/>
        <v>0</v>
      </c>
      <c r="K17" s="152">
        <f t="shared" si="6"/>
        <v>0</v>
      </c>
      <c r="L17" s="152">
        <f t="shared" si="7"/>
        <v>0</v>
      </c>
      <c r="M17" s="152">
        <f t="shared" si="8"/>
        <v>0</v>
      </c>
      <c r="N17" s="151">
        <f t="shared" si="9"/>
        <v>0</v>
      </c>
      <c r="O17" s="152">
        <f t="shared" si="10"/>
        <v>0</v>
      </c>
      <c r="P17" s="152">
        <f t="shared" si="11"/>
        <v>0</v>
      </c>
      <c r="Q17" s="153">
        <f t="shared" si="12"/>
        <v>0</v>
      </c>
      <c r="R17" s="152">
        <f t="shared" si="13"/>
        <v>0</v>
      </c>
      <c r="S17" s="152">
        <f t="shared" si="14"/>
        <v>0</v>
      </c>
      <c r="T17" s="152">
        <f t="shared" si="15"/>
        <v>0</v>
      </c>
      <c r="U17" s="153">
        <f t="shared" si="16"/>
        <v>0</v>
      </c>
    </row>
    <row r="18" spans="3:21">
      <c r="C18" s="155">
        <f t="shared" ref="C18:C30" si="17">連携体１</f>
        <v>0</v>
      </c>
      <c r="D18" s="156" t="s">
        <v>187</v>
      </c>
      <c r="E18" s="157" t="s">
        <v>126</v>
      </c>
      <c r="F18" s="192"/>
      <c r="G18" s="192"/>
      <c r="H18" s="193"/>
      <c r="I18" s="194"/>
      <c r="J18" s="193"/>
      <c r="K18" s="193"/>
      <c r="L18" s="193"/>
      <c r="M18" s="193"/>
      <c r="N18" s="192"/>
      <c r="O18" s="193"/>
      <c r="P18" s="193"/>
      <c r="Q18" s="194"/>
      <c r="R18" s="193"/>
      <c r="S18" s="193"/>
      <c r="T18" s="193"/>
      <c r="U18" s="194"/>
    </row>
    <row r="19" spans="3:21">
      <c r="C19" s="158">
        <f t="shared" si="17"/>
        <v>0</v>
      </c>
      <c r="D19" s="154" t="s">
        <v>188</v>
      </c>
      <c r="E19" s="159" t="s">
        <v>126</v>
      </c>
      <c r="F19" s="195"/>
      <c r="G19" s="195"/>
      <c r="H19" s="196"/>
      <c r="I19" s="197"/>
      <c r="J19" s="196"/>
      <c r="K19" s="196"/>
      <c r="L19" s="196"/>
      <c r="M19" s="196"/>
      <c r="N19" s="195"/>
      <c r="O19" s="196"/>
      <c r="P19" s="196"/>
      <c r="Q19" s="197"/>
      <c r="R19" s="196"/>
      <c r="S19" s="196"/>
      <c r="T19" s="196"/>
      <c r="U19" s="197"/>
    </row>
    <row r="20" spans="3:21">
      <c r="C20" s="158">
        <f t="shared" si="17"/>
        <v>0</v>
      </c>
      <c r="D20" s="154" t="s">
        <v>189</v>
      </c>
      <c r="E20" s="159" t="s">
        <v>126</v>
      </c>
      <c r="F20" s="195"/>
      <c r="G20" s="195"/>
      <c r="H20" s="196"/>
      <c r="I20" s="197"/>
      <c r="J20" s="196"/>
      <c r="K20" s="196"/>
      <c r="L20" s="196"/>
      <c r="M20" s="196"/>
      <c r="N20" s="195"/>
      <c r="O20" s="196"/>
      <c r="P20" s="196"/>
      <c r="Q20" s="197"/>
      <c r="R20" s="196"/>
      <c r="S20" s="196"/>
      <c r="T20" s="196"/>
      <c r="U20" s="197"/>
    </row>
    <row r="21" spans="3:21">
      <c r="C21" s="158">
        <f t="shared" si="17"/>
        <v>0</v>
      </c>
      <c r="D21" s="154" t="s">
        <v>190</v>
      </c>
      <c r="E21" s="159" t="s">
        <v>127</v>
      </c>
      <c r="F21" s="195"/>
      <c r="G21" s="195"/>
      <c r="H21" s="196"/>
      <c r="I21" s="197"/>
      <c r="J21" s="196"/>
      <c r="K21" s="196"/>
      <c r="L21" s="196"/>
      <c r="M21" s="196"/>
      <c r="N21" s="195"/>
      <c r="O21" s="196"/>
      <c r="P21" s="196"/>
      <c r="Q21" s="197"/>
      <c r="R21" s="196"/>
      <c r="S21" s="196"/>
      <c r="T21" s="196"/>
      <c r="U21" s="197"/>
    </row>
    <row r="22" spans="3:21">
      <c r="C22" s="158">
        <f t="shared" si="17"/>
        <v>0</v>
      </c>
      <c r="D22" s="154" t="s">
        <v>191</v>
      </c>
      <c r="E22" s="159" t="s">
        <v>127</v>
      </c>
      <c r="F22" s="195"/>
      <c r="G22" s="195"/>
      <c r="H22" s="196"/>
      <c r="I22" s="197"/>
      <c r="J22" s="196"/>
      <c r="K22" s="196"/>
      <c r="L22" s="196"/>
      <c r="M22" s="196"/>
      <c r="N22" s="195"/>
      <c r="O22" s="196"/>
      <c r="P22" s="196"/>
      <c r="Q22" s="197"/>
      <c r="R22" s="196"/>
      <c r="S22" s="196"/>
      <c r="T22" s="196"/>
      <c r="U22" s="197"/>
    </row>
    <row r="23" spans="3:21">
      <c r="C23" s="158">
        <f t="shared" si="17"/>
        <v>0</v>
      </c>
      <c r="D23" s="154" t="s">
        <v>192</v>
      </c>
      <c r="E23" s="159" t="s">
        <v>127</v>
      </c>
      <c r="F23" s="195"/>
      <c r="G23" s="195"/>
      <c r="H23" s="196"/>
      <c r="I23" s="197"/>
      <c r="J23" s="196"/>
      <c r="K23" s="196"/>
      <c r="L23" s="196"/>
      <c r="M23" s="196"/>
      <c r="N23" s="195"/>
      <c r="O23" s="196"/>
      <c r="P23" s="196"/>
      <c r="Q23" s="197"/>
      <c r="R23" s="196"/>
      <c r="S23" s="196"/>
      <c r="T23" s="196"/>
      <c r="U23" s="197"/>
    </row>
    <row r="24" spans="3:21">
      <c r="C24" s="158">
        <f t="shared" si="17"/>
        <v>0</v>
      </c>
      <c r="D24" s="159" t="s">
        <v>356</v>
      </c>
      <c r="E24" s="159" t="s">
        <v>357</v>
      </c>
      <c r="F24" s="195"/>
      <c r="G24" s="195"/>
      <c r="H24" s="196"/>
      <c r="I24" s="197"/>
      <c r="J24" s="196"/>
      <c r="K24" s="196"/>
      <c r="L24" s="196"/>
      <c r="M24" s="196"/>
      <c r="N24" s="195"/>
      <c r="O24" s="196"/>
      <c r="P24" s="196"/>
      <c r="Q24" s="197"/>
      <c r="R24" s="196"/>
      <c r="S24" s="196"/>
      <c r="T24" s="196"/>
      <c r="U24" s="197"/>
    </row>
    <row r="25" spans="3:21">
      <c r="C25" s="158">
        <f t="shared" si="17"/>
        <v>0</v>
      </c>
      <c r="D25" s="154" t="s">
        <v>193</v>
      </c>
      <c r="E25" s="159" t="s">
        <v>127</v>
      </c>
      <c r="F25" s="195"/>
      <c r="G25" s="195"/>
      <c r="H25" s="196"/>
      <c r="I25" s="197"/>
      <c r="J25" s="196"/>
      <c r="K25" s="196"/>
      <c r="L25" s="196"/>
      <c r="M25" s="196"/>
      <c r="N25" s="195"/>
      <c r="O25" s="196"/>
      <c r="P25" s="196"/>
      <c r="Q25" s="197"/>
      <c r="R25" s="196"/>
      <c r="S25" s="196"/>
      <c r="T25" s="196"/>
      <c r="U25" s="197"/>
    </row>
    <row r="26" spans="3:21">
      <c r="C26" s="158">
        <f t="shared" si="17"/>
        <v>0</v>
      </c>
      <c r="D26" s="160" t="s">
        <v>206</v>
      </c>
      <c r="E26" s="159" t="s">
        <v>127</v>
      </c>
      <c r="F26" s="195"/>
      <c r="G26" s="195"/>
      <c r="H26" s="196"/>
      <c r="I26" s="197"/>
      <c r="J26" s="196"/>
      <c r="K26" s="196"/>
      <c r="L26" s="196"/>
      <c r="M26" s="196"/>
      <c r="N26" s="195"/>
      <c r="O26" s="196"/>
      <c r="P26" s="196"/>
      <c r="Q26" s="197"/>
      <c r="R26" s="196"/>
      <c r="S26" s="196"/>
      <c r="T26" s="196"/>
      <c r="U26" s="197"/>
    </row>
    <row r="27" spans="3:21">
      <c r="C27" s="158">
        <f t="shared" si="17"/>
        <v>0</v>
      </c>
      <c r="D27" s="154" t="s">
        <v>194</v>
      </c>
      <c r="E27" s="159" t="s">
        <v>127</v>
      </c>
      <c r="F27" s="195"/>
      <c r="G27" s="195"/>
      <c r="H27" s="196"/>
      <c r="I27" s="197"/>
      <c r="J27" s="196"/>
      <c r="K27" s="196"/>
      <c r="L27" s="196"/>
      <c r="M27" s="196"/>
      <c r="N27" s="195"/>
      <c r="O27" s="196"/>
      <c r="P27" s="196"/>
      <c r="Q27" s="197"/>
      <c r="R27" s="196"/>
      <c r="S27" s="196"/>
      <c r="T27" s="196"/>
      <c r="U27" s="197"/>
    </row>
    <row r="28" spans="3:21">
      <c r="C28" s="158">
        <f t="shared" si="17"/>
        <v>0</v>
      </c>
      <c r="D28" s="160" t="s">
        <v>365</v>
      </c>
      <c r="E28" s="159" t="s">
        <v>127</v>
      </c>
      <c r="F28" s="195"/>
      <c r="G28" s="195"/>
      <c r="H28" s="196"/>
      <c r="I28" s="197"/>
      <c r="J28" s="196"/>
      <c r="K28" s="196"/>
      <c r="L28" s="196"/>
      <c r="M28" s="196"/>
      <c r="N28" s="195"/>
      <c r="O28" s="196"/>
      <c r="P28" s="196"/>
      <c r="Q28" s="197"/>
      <c r="R28" s="196"/>
      <c r="S28" s="196"/>
      <c r="T28" s="196"/>
      <c r="U28" s="197"/>
    </row>
    <row r="29" spans="3:21">
      <c r="C29" s="158">
        <f t="shared" si="17"/>
        <v>0</v>
      </c>
      <c r="D29" s="154" t="s">
        <v>195</v>
      </c>
      <c r="E29" s="159" t="s">
        <v>127</v>
      </c>
      <c r="F29" s="195"/>
      <c r="G29" s="195"/>
      <c r="H29" s="196"/>
      <c r="I29" s="197"/>
      <c r="J29" s="196"/>
      <c r="K29" s="196"/>
      <c r="L29" s="196"/>
      <c r="M29" s="196"/>
      <c r="N29" s="195"/>
      <c r="O29" s="196"/>
      <c r="P29" s="196"/>
      <c r="Q29" s="197"/>
      <c r="R29" s="196"/>
      <c r="S29" s="196"/>
      <c r="T29" s="196"/>
      <c r="U29" s="197"/>
    </row>
    <row r="30" spans="3:21">
      <c r="C30" s="161">
        <f t="shared" si="17"/>
        <v>0</v>
      </c>
      <c r="D30" s="162" t="s">
        <v>196</v>
      </c>
      <c r="E30" s="163" t="s">
        <v>127</v>
      </c>
      <c r="F30" s="195"/>
      <c r="G30" s="195"/>
      <c r="H30" s="196"/>
      <c r="I30" s="197"/>
      <c r="J30" s="196"/>
      <c r="K30" s="196"/>
      <c r="L30" s="196"/>
      <c r="M30" s="196"/>
      <c r="N30" s="195"/>
      <c r="O30" s="196"/>
      <c r="P30" s="196"/>
      <c r="Q30" s="197"/>
      <c r="R30" s="196"/>
      <c r="S30" s="196"/>
      <c r="T30" s="196"/>
      <c r="U30" s="197"/>
    </row>
    <row r="31" spans="3:21">
      <c r="C31" s="155">
        <f t="shared" ref="C31:C43" si="18">連携体２</f>
        <v>0</v>
      </c>
      <c r="D31" s="156" t="s">
        <v>187</v>
      </c>
      <c r="E31" s="157" t="s">
        <v>126</v>
      </c>
      <c r="F31" s="198"/>
      <c r="G31" s="201"/>
      <c r="H31" s="199"/>
      <c r="I31" s="200"/>
      <c r="J31" s="199"/>
      <c r="K31" s="199"/>
      <c r="L31" s="199"/>
      <c r="M31" s="199"/>
      <c r="N31" s="201"/>
      <c r="O31" s="199"/>
      <c r="P31" s="199"/>
      <c r="Q31" s="200"/>
      <c r="R31" s="199"/>
      <c r="S31" s="199"/>
      <c r="T31" s="199"/>
      <c r="U31" s="202"/>
    </row>
    <row r="32" spans="3:21">
      <c r="C32" s="158">
        <f t="shared" si="18"/>
        <v>0</v>
      </c>
      <c r="D32" s="154" t="s">
        <v>188</v>
      </c>
      <c r="E32" s="159" t="s">
        <v>126</v>
      </c>
      <c r="F32" s="203"/>
      <c r="G32" s="196"/>
      <c r="H32" s="196"/>
      <c r="I32" s="197"/>
      <c r="J32" s="196"/>
      <c r="K32" s="196"/>
      <c r="L32" s="196"/>
      <c r="M32" s="196"/>
      <c r="N32" s="195"/>
      <c r="O32" s="196"/>
      <c r="P32" s="196"/>
      <c r="Q32" s="197"/>
      <c r="R32" s="196"/>
      <c r="S32" s="196"/>
      <c r="T32" s="196"/>
      <c r="U32" s="204"/>
    </row>
    <row r="33" spans="3:21">
      <c r="C33" s="158">
        <f t="shared" si="18"/>
        <v>0</v>
      </c>
      <c r="D33" s="154" t="s">
        <v>189</v>
      </c>
      <c r="E33" s="159" t="s">
        <v>126</v>
      </c>
      <c r="F33" s="203"/>
      <c r="G33" s="196"/>
      <c r="H33" s="196"/>
      <c r="I33" s="197"/>
      <c r="J33" s="196"/>
      <c r="K33" s="196"/>
      <c r="L33" s="196"/>
      <c r="M33" s="196"/>
      <c r="N33" s="195"/>
      <c r="O33" s="196"/>
      <c r="P33" s="196"/>
      <c r="Q33" s="197"/>
      <c r="R33" s="196"/>
      <c r="S33" s="196"/>
      <c r="T33" s="196"/>
      <c r="U33" s="204"/>
    </row>
    <row r="34" spans="3:21">
      <c r="C34" s="158">
        <f t="shared" si="18"/>
        <v>0</v>
      </c>
      <c r="D34" s="154" t="s">
        <v>190</v>
      </c>
      <c r="E34" s="159" t="s">
        <v>127</v>
      </c>
      <c r="F34" s="203"/>
      <c r="G34" s="196"/>
      <c r="H34" s="196"/>
      <c r="I34" s="197"/>
      <c r="J34" s="196"/>
      <c r="K34" s="196"/>
      <c r="L34" s="196"/>
      <c r="M34" s="196"/>
      <c r="N34" s="195"/>
      <c r="O34" s="196"/>
      <c r="P34" s="196"/>
      <c r="Q34" s="197"/>
      <c r="R34" s="196"/>
      <c r="S34" s="196"/>
      <c r="T34" s="196"/>
      <c r="U34" s="204"/>
    </row>
    <row r="35" spans="3:21">
      <c r="C35" s="158">
        <f t="shared" si="18"/>
        <v>0</v>
      </c>
      <c r="D35" s="154" t="s">
        <v>191</v>
      </c>
      <c r="E35" s="159" t="s">
        <v>127</v>
      </c>
      <c r="F35" s="203"/>
      <c r="G35" s="196"/>
      <c r="H35" s="196"/>
      <c r="I35" s="197"/>
      <c r="J35" s="196"/>
      <c r="K35" s="196"/>
      <c r="L35" s="196"/>
      <c r="M35" s="196"/>
      <c r="N35" s="195"/>
      <c r="O35" s="196"/>
      <c r="P35" s="196"/>
      <c r="Q35" s="197"/>
      <c r="R35" s="196"/>
      <c r="S35" s="196"/>
      <c r="T35" s="196"/>
      <c r="U35" s="204"/>
    </row>
    <row r="36" spans="3:21">
      <c r="C36" s="158">
        <f t="shared" si="18"/>
        <v>0</v>
      </c>
      <c r="D36" s="154" t="s">
        <v>192</v>
      </c>
      <c r="E36" s="159" t="s">
        <v>127</v>
      </c>
      <c r="F36" s="203"/>
      <c r="G36" s="196"/>
      <c r="H36" s="196"/>
      <c r="I36" s="197"/>
      <c r="J36" s="196"/>
      <c r="K36" s="196"/>
      <c r="L36" s="196"/>
      <c r="M36" s="196"/>
      <c r="N36" s="195"/>
      <c r="O36" s="196"/>
      <c r="P36" s="196"/>
      <c r="Q36" s="197"/>
      <c r="R36" s="196"/>
      <c r="S36" s="196"/>
      <c r="T36" s="196"/>
      <c r="U36" s="204"/>
    </row>
    <row r="37" spans="3:21">
      <c r="C37" s="158">
        <f t="shared" si="18"/>
        <v>0</v>
      </c>
      <c r="D37" s="159" t="s">
        <v>356</v>
      </c>
      <c r="E37" s="159" t="s">
        <v>357</v>
      </c>
      <c r="F37" s="203"/>
      <c r="G37" s="196"/>
      <c r="H37" s="196"/>
      <c r="I37" s="197"/>
      <c r="J37" s="196"/>
      <c r="K37" s="196"/>
      <c r="L37" s="196"/>
      <c r="M37" s="196"/>
      <c r="N37" s="195"/>
      <c r="O37" s="196"/>
      <c r="P37" s="196"/>
      <c r="Q37" s="197"/>
      <c r="R37" s="196"/>
      <c r="S37" s="196"/>
      <c r="T37" s="196"/>
      <c r="U37" s="204"/>
    </row>
    <row r="38" spans="3:21">
      <c r="C38" s="158">
        <f t="shared" si="18"/>
        <v>0</v>
      </c>
      <c r="D38" s="154" t="s">
        <v>193</v>
      </c>
      <c r="E38" s="159" t="s">
        <v>127</v>
      </c>
      <c r="F38" s="203"/>
      <c r="G38" s="196"/>
      <c r="H38" s="196"/>
      <c r="I38" s="197"/>
      <c r="J38" s="196"/>
      <c r="K38" s="196"/>
      <c r="L38" s="196"/>
      <c r="M38" s="196"/>
      <c r="N38" s="195"/>
      <c r="O38" s="196"/>
      <c r="P38" s="196"/>
      <c r="Q38" s="197"/>
      <c r="R38" s="196"/>
      <c r="S38" s="196"/>
      <c r="T38" s="196"/>
      <c r="U38" s="204"/>
    </row>
    <row r="39" spans="3:21">
      <c r="C39" s="158">
        <f t="shared" si="18"/>
        <v>0</v>
      </c>
      <c r="D39" s="160" t="s">
        <v>206</v>
      </c>
      <c r="E39" s="159" t="s">
        <v>127</v>
      </c>
      <c r="F39" s="203"/>
      <c r="G39" s="196"/>
      <c r="H39" s="196"/>
      <c r="I39" s="197"/>
      <c r="J39" s="196"/>
      <c r="K39" s="196"/>
      <c r="L39" s="196"/>
      <c r="M39" s="196"/>
      <c r="N39" s="195"/>
      <c r="O39" s="196"/>
      <c r="P39" s="196"/>
      <c r="Q39" s="197"/>
      <c r="R39" s="196"/>
      <c r="S39" s="196"/>
      <c r="T39" s="196"/>
      <c r="U39" s="204"/>
    </row>
    <row r="40" spans="3:21">
      <c r="C40" s="158">
        <f t="shared" si="18"/>
        <v>0</v>
      </c>
      <c r="D40" s="154" t="s">
        <v>194</v>
      </c>
      <c r="E40" s="159" t="s">
        <v>127</v>
      </c>
      <c r="F40" s="203"/>
      <c r="G40" s="196"/>
      <c r="H40" s="196"/>
      <c r="I40" s="197"/>
      <c r="J40" s="196"/>
      <c r="K40" s="196"/>
      <c r="L40" s="196"/>
      <c r="M40" s="196"/>
      <c r="N40" s="195"/>
      <c r="O40" s="196"/>
      <c r="P40" s="196"/>
      <c r="Q40" s="197"/>
      <c r="R40" s="196"/>
      <c r="S40" s="196"/>
      <c r="T40" s="196"/>
      <c r="U40" s="204"/>
    </row>
    <row r="41" spans="3:21">
      <c r="C41" s="158">
        <f t="shared" si="18"/>
        <v>0</v>
      </c>
      <c r="D41" s="160" t="s">
        <v>365</v>
      </c>
      <c r="E41" s="159" t="s">
        <v>127</v>
      </c>
      <c r="F41" s="203"/>
      <c r="G41" s="196"/>
      <c r="H41" s="196"/>
      <c r="I41" s="197"/>
      <c r="J41" s="196"/>
      <c r="K41" s="196"/>
      <c r="L41" s="196"/>
      <c r="M41" s="196"/>
      <c r="N41" s="195"/>
      <c r="O41" s="196"/>
      <c r="P41" s="196"/>
      <c r="Q41" s="197"/>
      <c r="R41" s="196"/>
      <c r="S41" s="196"/>
      <c r="T41" s="196"/>
      <c r="U41" s="204"/>
    </row>
    <row r="42" spans="3:21">
      <c r="C42" s="158">
        <f t="shared" si="18"/>
        <v>0</v>
      </c>
      <c r="D42" s="154" t="s">
        <v>195</v>
      </c>
      <c r="E42" s="159" t="s">
        <v>127</v>
      </c>
      <c r="F42" s="203"/>
      <c r="G42" s="196"/>
      <c r="H42" s="196"/>
      <c r="I42" s="197"/>
      <c r="J42" s="196"/>
      <c r="K42" s="196"/>
      <c r="L42" s="196"/>
      <c r="M42" s="196"/>
      <c r="N42" s="195"/>
      <c r="O42" s="196"/>
      <c r="P42" s="196"/>
      <c r="Q42" s="197"/>
      <c r="R42" s="196"/>
      <c r="S42" s="196"/>
      <c r="T42" s="196"/>
      <c r="U42" s="204"/>
    </row>
    <row r="43" spans="3:21">
      <c r="C43" s="161">
        <f t="shared" si="18"/>
        <v>0</v>
      </c>
      <c r="D43" s="162" t="s">
        <v>196</v>
      </c>
      <c r="E43" s="163" t="s">
        <v>127</v>
      </c>
      <c r="F43" s="205"/>
      <c r="G43" s="206"/>
      <c r="H43" s="206"/>
      <c r="I43" s="207"/>
      <c r="J43" s="206"/>
      <c r="K43" s="206"/>
      <c r="L43" s="206"/>
      <c r="M43" s="206"/>
      <c r="N43" s="208"/>
      <c r="O43" s="206"/>
      <c r="P43" s="206"/>
      <c r="Q43" s="207"/>
      <c r="R43" s="206"/>
      <c r="S43" s="206"/>
      <c r="T43" s="206"/>
      <c r="U43" s="209"/>
    </row>
    <row r="44" spans="3:21">
      <c r="C44" s="155">
        <f t="shared" ref="C44:C56" si="19">連携体３</f>
        <v>0</v>
      </c>
      <c r="D44" s="156" t="s">
        <v>187</v>
      </c>
      <c r="E44" s="157" t="s">
        <v>126</v>
      </c>
      <c r="F44" s="195"/>
      <c r="G44" s="196"/>
      <c r="H44" s="196"/>
      <c r="I44" s="197"/>
      <c r="J44" s="196"/>
      <c r="K44" s="196"/>
      <c r="L44" s="196"/>
      <c r="M44" s="196"/>
      <c r="N44" s="195"/>
      <c r="O44" s="196"/>
      <c r="P44" s="196"/>
      <c r="Q44" s="197"/>
      <c r="R44" s="196"/>
      <c r="S44" s="196"/>
      <c r="T44" s="196"/>
      <c r="U44" s="197"/>
    </row>
    <row r="45" spans="3:21">
      <c r="C45" s="158">
        <f t="shared" si="19"/>
        <v>0</v>
      </c>
      <c r="D45" s="154" t="s">
        <v>188</v>
      </c>
      <c r="E45" s="159" t="s">
        <v>126</v>
      </c>
      <c r="F45" s="195"/>
      <c r="G45" s="196"/>
      <c r="H45" s="196"/>
      <c r="I45" s="197"/>
      <c r="J45" s="196"/>
      <c r="K45" s="196"/>
      <c r="L45" s="196"/>
      <c r="M45" s="196"/>
      <c r="N45" s="195"/>
      <c r="O45" s="196"/>
      <c r="P45" s="196"/>
      <c r="Q45" s="197"/>
      <c r="R45" s="196"/>
      <c r="S45" s="196"/>
      <c r="T45" s="196"/>
      <c r="U45" s="197"/>
    </row>
    <row r="46" spans="3:21">
      <c r="C46" s="158">
        <f t="shared" si="19"/>
        <v>0</v>
      </c>
      <c r="D46" s="154" t="s">
        <v>189</v>
      </c>
      <c r="E46" s="159" t="s">
        <v>126</v>
      </c>
      <c r="F46" s="195"/>
      <c r="G46" s="196"/>
      <c r="H46" s="196"/>
      <c r="I46" s="197"/>
      <c r="J46" s="196"/>
      <c r="K46" s="196"/>
      <c r="L46" s="196"/>
      <c r="M46" s="196"/>
      <c r="N46" s="195"/>
      <c r="O46" s="196"/>
      <c r="P46" s="196"/>
      <c r="Q46" s="197"/>
      <c r="R46" s="196"/>
      <c r="S46" s="196"/>
      <c r="T46" s="196"/>
      <c r="U46" s="197"/>
    </row>
    <row r="47" spans="3:21">
      <c r="C47" s="158">
        <f t="shared" si="19"/>
        <v>0</v>
      </c>
      <c r="D47" s="154" t="s">
        <v>190</v>
      </c>
      <c r="E47" s="159" t="s">
        <v>127</v>
      </c>
      <c r="F47" s="195"/>
      <c r="G47" s="196"/>
      <c r="H47" s="196"/>
      <c r="I47" s="197"/>
      <c r="J47" s="196"/>
      <c r="K47" s="196"/>
      <c r="L47" s="196"/>
      <c r="M47" s="196"/>
      <c r="N47" s="195"/>
      <c r="O47" s="196"/>
      <c r="P47" s="196"/>
      <c r="Q47" s="197"/>
      <c r="R47" s="196"/>
      <c r="S47" s="196"/>
      <c r="T47" s="196"/>
      <c r="U47" s="197"/>
    </row>
    <row r="48" spans="3:21">
      <c r="C48" s="158">
        <f t="shared" si="19"/>
        <v>0</v>
      </c>
      <c r="D48" s="154" t="s">
        <v>191</v>
      </c>
      <c r="E48" s="159" t="s">
        <v>127</v>
      </c>
      <c r="F48" s="195"/>
      <c r="G48" s="196"/>
      <c r="H48" s="196"/>
      <c r="I48" s="197"/>
      <c r="J48" s="196"/>
      <c r="K48" s="196"/>
      <c r="L48" s="196"/>
      <c r="M48" s="196"/>
      <c r="N48" s="195"/>
      <c r="O48" s="196"/>
      <c r="P48" s="196"/>
      <c r="Q48" s="197"/>
      <c r="R48" s="196"/>
      <c r="S48" s="196"/>
      <c r="T48" s="196"/>
      <c r="U48" s="197"/>
    </row>
    <row r="49" spans="3:21">
      <c r="C49" s="158">
        <f t="shared" si="19"/>
        <v>0</v>
      </c>
      <c r="D49" s="154" t="s">
        <v>192</v>
      </c>
      <c r="E49" s="159" t="s">
        <v>127</v>
      </c>
      <c r="F49" s="195"/>
      <c r="G49" s="196"/>
      <c r="H49" s="196"/>
      <c r="I49" s="197"/>
      <c r="J49" s="196"/>
      <c r="K49" s="196"/>
      <c r="L49" s="196"/>
      <c r="M49" s="196"/>
      <c r="N49" s="195"/>
      <c r="O49" s="196"/>
      <c r="P49" s="196"/>
      <c r="Q49" s="197"/>
      <c r="R49" s="196"/>
      <c r="S49" s="196"/>
      <c r="T49" s="196"/>
      <c r="U49" s="197"/>
    </row>
    <row r="50" spans="3:21">
      <c r="C50" s="158">
        <f t="shared" si="19"/>
        <v>0</v>
      </c>
      <c r="D50" s="159" t="s">
        <v>356</v>
      </c>
      <c r="E50" s="159" t="s">
        <v>357</v>
      </c>
      <c r="F50" s="195"/>
      <c r="G50" s="196"/>
      <c r="H50" s="196"/>
      <c r="I50" s="197"/>
      <c r="J50" s="196"/>
      <c r="K50" s="196"/>
      <c r="L50" s="196"/>
      <c r="M50" s="196"/>
      <c r="N50" s="195"/>
      <c r="O50" s="196"/>
      <c r="P50" s="196"/>
      <c r="Q50" s="197"/>
      <c r="R50" s="196"/>
      <c r="S50" s="196"/>
      <c r="T50" s="196"/>
      <c r="U50" s="197"/>
    </row>
    <row r="51" spans="3:21">
      <c r="C51" s="158">
        <f t="shared" si="19"/>
        <v>0</v>
      </c>
      <c r="D51" s="154" t="s">
        <v>193</v>
      </c>
      <c r="E51" s="159" t="s">
        <v>127</v>
      </c>
      <c r="F51" s="195"/>
      <c r="G51" s="196"/>
      <c r="H51" s="196"/>
      <c r="I51" s="197"/>
      <c r="J51" s="196"/>
      <c r="K51" s="196"/>
      <c r="L51" s="196"/>
      <c r="M51" s="196"/>
      <c r="N51" s="195"/>
      <c r="O51" s="196"/>
      <c r="P51" s="196"/>
      <c r="Q51" s="197"/>
      <c r="R51" s="196"/>
      <c r="S51" s="196"/>
      <c r="T51" s="196"/>
      <c r="U51" s="197"/>
    </row>
    <row r="52" spans="3:21">
      <c r="C52" s="158">
        <f t="shared" si="19"/>
        <v>0</v>
      </c>
      <c r="D52" s="160" t="s">
        <v>206</v>
      </c>
      <c r="E52" s="159" t="s">
        <v>127</v>
      </c>
      <c r="F52" s="195"/>
      <c r="G52" s="196"/>
      <c r="H52" s="196"/>
      <c r="I52" s="197"/>
      <c r="J52" s="196"/>
      <c r="K52" s="196"/>
      <c r="L52" s="196"/>
      <c r="M52" s="196"/>
      <c r="N52" s="195"/>
      <c r="O52" s="196"/>
      <c r="P52" s="196"/>
      <c r="Q52" s="197"/>
      <c r="R52" s="196"/>
      <c r="S52" s="196"/>
      <c r="T52" s="196"/>
      <c r="U52" s="197"/>
    </row>
    <row r="53" spans="3:21">
      <c r="C53" s="158">
        <f t="shared" si="19"/>
        <v>0</v>
      </c>
      <c r="D53" s="154" t="s">
        <v>194</v>
      </c>
      <c r="E53" s="159" t="s">
        <v>127</v>
      </c>
      <c r="F53" s="195"/>
      <c r="G53" s="196"/>
      <c r="H53" s="196"/>
      <c r="I53" s="197"/>
      <c r="J53" s="196"/>
      <c r="K53" s="196"/>
      <c r="L53" s="196"/>
      <c r="M53" s="196"/>
      <c r="N53" s="195"/>
      <c r="O53" s="196"/>
      <c r="P53" s="196"/>
      <c r="Q53" s="197"/>
      <c r="R53" s="196"/>
      <c r="S53" s="196"/>
      <c r="T53" s="196"/>
      <c r="U53" s="197"/>
    </row>
    <row r="54" spans="3:21">
      <c r="C54" s="158">
        <f t="shared" si="19"/>
        <v>0</v>
      </c>
      <c r="D54" s="160" t="s">
        <v>365</v>
      </c>
      <c r="E54" s="159" t="s">
        <v>127</v>
      </c>
      <c r="F54" s="195"/>
      <c r="G54" s="196"/>
      <c r="H54" s="196"/>
      <c r="I54" s="197"/>
      <c r="J54" s="196"/>
      <c r="K54" s="196"/>
      <c r="L54" s="196"/>
      <c r="M54" s="196"/>
      <c r="N54" s="195"/>
      <c r="O54" s="196"/>
      <c r="P54" s="196"/>
      <c r="Q54" s="197"/>
      <c r="R54" s="196"/>
      <c r="S54" s="196"/>
      <c r="T54" s="196"/>
      <c r="U54" s="197"/>
    </row>
    <row r="55" spans="3:21">
      <c r="C55" s="158">
        <f t="shared" si="19"/>
        <v>0</v>
      </c>
      <c r="D55" s="154" t="s">
        <v>195</v>
      </c>
      <c r="E55" s="159" t="s">
        <v>127</v>
      </c>
      <c r="F55" s="195"/>
      <c r="G55" s="196"/>
      <c r="H55" s="196"/>
      <c r="I55" s="197"/>
      <c r="J55" s="196"/>
      <c r="K55" s="196"/>
      <c r="L55" s="196"/>
      <c r="M55" s="196"/>
      <c r="N55" s="195"/>
      <c r="O55" s="196"/>
      <c r="P55" s="196"/>
      <c r="Q55" s="197"/>
      <c r="R55" s="196"/>
      <c r="S55" s="196"/>
      <c r="T55" s="196"/>
      <c r="U55" s="197"/>
    </row>
    <row r="56" spans="3:21">
      <c r="C56" s="161">
        <f t="shared" si="19"/>
        <v>0</v>
      </c>
      <c r="D56" s="162" t="s">
        <v>196</v>
      </c>
      <c r="E56" s="163" t="s">
        <v>127</v>
      </c>
      <c r="F56" s="195"/>
      <c r="G56" s="196"/>
      <c r="H56" s="196"/>
      <c r="I56" s="197"/>
      <c r="J56" s="196"/>
      <c r="K56" s="196"/>
      <c r="L56" s="196"/>
      <c r="M56" s="196"/>
      <c r="N56" s="195"/>
      <c r="O56" s="196"/>
      <c r="P56" s="196"/>
      <c r="Q56" s="197"/>
      <c r="R56" s="196"/>
      <c r="S56" s="196"/>
      <c r="T56" s="196"/>
      <c r="U56" s="197"/>
    </row>
    <row r="57" spans="3:21">
      <c r="C57" s="155">
        <f t="shared" ref="C57:C69" si="20">連携体４</f>
        <v>0</v>
      </c>
      <c r="D57" s="156" t="s">
        <v>187</v>
      </c>
      <c r="E57" s="157" t="s">
        <v>126</v>
      </c>
      <c r="F57" s="198"/>
      <c r="G57" s="199"/>
      <c r="H57" s="199"/>
      <c r="I57" s="200"/>
      <c r="J57" s="199"/>
      <c r="K57" s="199"/>
      <c r="L57" s="199"/>
      <c r="M57" s="199"/>
      <c r="N57" s="201"/>
      <c r="O57" s="199"/>
      <c r="P57" s="199"/>
      <c r="Q57" s="200"/>
      <c r="R57" s="199"/>
      <c r="S57" s="199"/>
      <c r="T57" s="199"/>
      <c r="U57" s="202"/>
    </row>
    <row r="58" spans="3:21">
      <c r="C58" s="158">
        <f t="shared" si="20"/>
        <v>0</v>
      </c>
      <c r="D58" s="154" t="s">
        <v>188</v>
      </c>
      <c r="E58" s="159" t="s">
        <v>126</v>
      </c>
      <c r="F58" s="203"/>
      <c r="G58" s="196"/>
      <c r="H58" s="196"/>
      <c r="I58" s="197"/>
      <c r="J58" s="196"/>
      <c r="K58" s="196"/>
      <c r="L58" s="196"/>
      <c r="M58" s="196"/>
      <c r="N58" s="195"/>
      <c r="O58" s="196"/>
      <c r="P58" s="196"/>
      <c r="Q58" s="197"/>
      <c r="R58" s="196"/>
      <c r="S58" s="196"/>
      <c r="T58" s="196"/>
      <c r="U58" s="204"/>
    </row>
    <row r="59" spans="3:21">
      <c r="C59" s="158">
        <f t="shared" si="20"/>
        <v>0</v>
      </c>
      <c r="D59" s="154" t="s">
        <v>189</v>
      </c>
      <c r="E59" s="159" t="s">
        <v>126</v>
      </c>
      <c r="F59" s="203"/>
      <c r="G59" s="196"/>
      <c r="H59" s="196"/>
      <c r="I59" s="197"/>
      <c r="J59" s="196"/>
      <c r="K59" s="196"/>
      <c r="L59" s="196"/>
      <c r="M59" s="196"/>
      <c r="N59" s="195"/>
      <c r="O59" s="196"/>
      <c r="P59" s="196"/>
      <c r="Q59" s="197"/>
      <c r="R59" s="196"/>
      <c r="S59" s="196"/>
      <c r="T59" s="196"/>
      <c r="U59" s="204"/>
    </row>
    <row r="60" spans="3:21">
      <c r="C60" s="158">
        <f t="shared" si="20"/>
        <v>0</v>
      </c>
      <c r="D60" s="154" t="s">
        <v>190</v>
      </c>
      <c r="E60" s="159" t="s">
        <v>127</v>
      </c>
      <c r="F60" s="203"/>
      <c r="G60" s="196"/>
      <c r="H60" s="196"/>
      <c r="I60" s="197"/>
      <c r="J60" s="196"/>
      <c r="K60" s="196"/>
      <c r="L60" s="196"/>
      <c r="M60" s="196"/>
      <c r="N60" s="195"/>
      <c r="O60" s="196"/>
      <c r="P60" s="196"/>
      <c r="Q60" s="197"/>
      <c r="R60" s="196"/>
      <c r="S60" s="196"/>
      <c r="T60" s="196"/>
      <c r="U60" s="204"/>
    </row>
    <row r="61" spans="3:21">
      <c r="C61" s="158">
        <f t="shared" si="20"/>
        <v>0</v>
      </c>
      <c r="D61" s="154" t="s">
        <v>191</v>
      </c>
      <c r="E61" s="159" t="s">
        <v>127</v>
      </c>
      <c r="F61" s="203"/>
      <c r="G61" s="196"/>
      <c r="H61" s="196"/>
      <c r="I61" s="197"/>
      <c r="J61" s="196"/>
      <c r="K61" s="196"/>
      <c r="L61" s="196"/>
      <c r="M61" s="196"/>
      <c r="N61" s="195"/>
      <c r="O61" s="196"/>
      <c r="P61" s="196"/>
      <c r="Q61" s="197"/>
      <c r="R61" s="196"/>
      <c r="S61" s="196"/>
      <c r="T61" s="196"/>
      <c r="U61" s="204"/>
    </row>
    <row r="62" spans="3:21">
      <c r="C62" s="158">
        <f t="shared" si="20"/>
        <v>0</v>
      </c>
      <c r="D62" s="154" t="s">
        <v>192</v>
      </c>
      <c r="E62" s="159" t="s">
        <v>127</v>
      </c>
      <c r="F62" s="203"/>
      <c r="G62" s="196"/>
      <c r="H62" s="196"/>
      <c r="I62" s="197"/>
      <c r="J62" s="196"/>
      <c r="K62" s="196"/>
      <c r="L62" s="196"/>
      <c r="M62" s="196"/>
      <c r="N62" s="195"/>
      <c r="O62" s="196"/>
      <c r="P62" s="196"/>
      <c r="Q62" s="197"/>
      <c r="R62" s="196"/>
      <c r="S62" s="196"/>
      <c r="T62" s="196"/>
      <c r="U62" s="204"/>
    </row>
    <row r="63" spans="3:21">
      <c r="C63" s="158">
        <f t="shared" si="20"/>
        <v>0</v>
      </c>
      <c r="D63" s="159" t="s">
        <v>356</v>
      </c>
      <c r="E63" s="159" t="s">
        <v>357</v>
      </c>
      <c r="F63" s="203"/>
      <c r="G63" s="196"/>
      <c r="H63" s="196"/>
      <c r="I63" s="197"/>
      <c r="J63" s="196"/>
      <c r="K63" s="196"/>
      <c r="L63" s="196"/>
      <c r="M63" s="196"/>
      <c r="N63" s="195"/>
      <c r="O63" s="196"/>
      <c r="P63" s="196"/>
      <c r="Q63" s="197"/>
      <c r="R63" s="196"/>
      <c r="S63" s="196"/>
      <c r="T63" s="196"/>
      <c r="U63" s="204"/>
    </row>
    <row r="64" spans="3:21">
      <c r="C64" s="158">
        <f t="shared" si="20"/>
        <v>0</v>
      </c>
      <c r="D64" s="154" t="s">
        <v>193</v>
      </c>
      <c r="E64" s="159" t="s">
        <v>127</v>
      </c>
      <c r="F64" s="203"/>
      <c r="G64" s="196"/>
      <c r="H64" s="196"/>
      <c r="I64" s="197"/>
      <c r="J64" s="196"/>
      <c r="K64" s="196"/>
      <c r="L64" s="196"/>
      <c r="M64" s="196"/>
      <c r="N64" s="195"/>
      <c r="O64" s="196"/>
      <c r="P64" s="196"/>
      <c r="Q64" s="197"/>
      <c r="R64" s="196"/>
      <c r="S64" s="196"/>
      <c r="T64" s="196"/>
      <c r="U64" s="204"/>
    </row>
    <row r="65" spans="3:21">
      <c r="C65" s="158">
        <f t="shared" si="20"/>
        <v>0</v>
      </c>
      <c r="D65" s="160" t="s">
        <v>206</v>
      </c>
      <c r="E65" s="159" t="s">
        <v>127</v>
      </c>
      <c r="F65" s="203"/>
      <c r="G65" s="196"/>
      <c r="H65" s="196"/>
      <c r="I65" s="197"/>
      <c r="J65" s="196"/>
      <c r="K65" s="196"/>
      <c r="L65" s="196"/>
      <c r="M65" s="196"/>
      <c r="N65" s="195"/>
      <c r="O65" s="196"/>
      <c r="P65" s="196"/>
      <c r="Q65" s="197"/>
      <c r="R65" s="196"/>
      <c r="S65" s="196"/>
      <c r="T65" s="196"/>
      <c r="U65" s="204"/>
    </row>
    <row r="66" spans="3:21">
      <c r="C66" s="158">
        <f t="shared" si="20"/>
        <v>0</v>
      </c>
      <c r="D66" s="154" t="s">
        <v>194</v>
      </c>
      <c r="E66" s="159" t="s">
        <v>127</v>
      </c>
      <c r="F66" s="203"/>
      <c r="G66" s="196"/>
      <c r="H66" s="196"/>
      <c r="I66" s="197"/>
      <c r="J66" s="196"/>
      <c r="K66" s="196"/>
      <c r="L66" s="196"/>
      <c r="M66" s="196"/>
      <c r="N66" s="195"/>
      <c r="O66" s="196"/>
      <c r="P66" s="196"/>
      <c r="Q66" s="197"/>
      <c r="R66" s="196"/>
      <c r="S66" s="196"/>
      <c r="T66" s="196"/>
      <c r="U66" s="204"/>
    </row>
    <row r="67" spans="3:21">
      <c r="C67" s="158">
        <f t="shared" si="20"/>
        <v>0</v>
      </c>
      <c r="D67" s="160" t="s">
        <v>365</v>
      </c>
      <c r="E67" s="159" t="s">
        <v>127</v>
      </c>
      <c r="F67" s="203"/>
      <c r="G67" s="196"/>
      <c r="H67" s="196"/>
      <c r="I67" s="197"/>
      <c r="J67" s="196"/>
      <c r="K67" s="196"/>
      <c r="L67" s="196"/>
      <c r="M67" s="196"/>
      <c r="N67" s="195"/>
      <c r="O67" s="196"/>
      <c r="P67" s="196"/>
      <c r="Q67" s="197"/>
      <c r="R67" s="196"/>
      <c r="S67" s="196"/>
      <c r="T67" s="196"/>
      <c r="U67" s="204"/>
    </row>
    <row r="68" spans="3:21">
      <c r="C68" s="158">
        <f t="shared" si="20"/>
        <v>0</v>
      </c>
      <c r="D68" s="154" t="s">
        <v>195</v>
      </c>
      <c r="E68" s="159" t="s">
        <v>127</v>
      </c>
      <c r="F68" s="203"/>
      <c r="G68" s="196"/>
      <c r="H68" s="196"/>
      <c r="I68" s="197"/>
      <c r="J68" s="196"/>
      <c r="K68" s="196"/>
      <c r="L68" s="196"/>
      <c r="M68" s="196"/>
      <c r="N68" s="195"/>
      <c r="O68" s="196"/>
      <c r="P68" s="196"/>
      <c r="Q68" s="197"/>
      <c r="R68" s="196"/>
      <c r="S68" s="196"/>
      <c r="T68" s="196"/>
      <c r="U68" s="204"/>
    </row>
    <row r="69" spans="3:21">
      <c r="C69" s="161">
        <f t="shared" si="20"/>
        <v>0</v>
      </c>
      <c r="D69" s="162" t="s">
        <v>196</v>
      </c>
      <c r="E69" s="163" t="s">
        <v>127</v>
      </c>
      <c r="F69" s="205"/>
      <c r="G69" s="206"/>
      <c r="H69" s="206"/>
      <c r="I69" s="207"/>
      <c r="J69" s="206"/>
      <c r="K69" s="206"/>
      <c r="L69" s="206"/>
      <c r="M69" s="206"/>
      <c r="N69" s="208"/>
      <c r="O69" s="206"/>
      <c r="P69" s="206"/>
      <c r="Q69" s="207"/>
      <c r="R69" s="206"/>
      <c r="S69" s="206"/>
      <c r="T69" s="206"/>
      <c r="U69" s="209"/>
    </row>
    <row r="70" spans="3:21">
      <c r="C70" s="155">
        <f t="shared" ref="C70:C82" si="21">連携体５</f>
        <v>0</v>
      </c>
      <c r="D70" s="156" t="s">
        <v>187</v>
      </c>
      <c r="E70" s="157" t="s">
        <v>126</v>
      </c>
      <c r="F70" s="195"/>
      <c r="G70" s="196"/>
      <c r="H70" s="196"/>
      <c r="I70" s="197"/>
      <c r="J70" s="196"/>
      <c r="K70" s="196"/>
      <c r="L70" s="196"/>
      <c r="M70" s="196"/>
      <c r="N70" s="195"/>
      <c r="O70" s="196"/>
      <c r="P70" s="196"/>
      <c r="Q70" s="197"/>
      <c r="R70" s="196"/>
      <c r="S70" s="196"/>
      <c r="T70" s="196"/>
      <c r="U70" s="197"/>
    </row>
    <row r="71" spans="3:21">
      <c r="C71" s="158">
        <f t="shared" si="21"/>
        <v>0</v>
      </c>
      <c r="D71" s="154" t="s">
        <v>188</v>
      </c>
      <c r="E71" s="159" t="s">
        <v>126</v>
      </c>
      <c r="F71" s="195"/>
      <c r="G71" s="196"/>
      <c r="H71" s="196"/>
      <c r="I71" s="197"/>
      <c r="J71" s="196"/>
      <c r="K71" s="196"/>
      <c r="L71" s="196"/>
      <c r="M71" s="196"/>
      <c r="N71" s="195"/>
      <c r="O71" s="196"/>
      <c r="P71" s="196"/>
      <c r="Q71" s="197"/>
      <c r="R71" s="196"/>
      <c r="S71" s="196"/>
      <c r="T71" s="196"/>
      <c r="U71" s="197"/>
    </row>
    <row r="72" spans="3:21">
      <c r="C72" s="158">
        <f t="shared" si="21"/>
        <v>0</v>
      </c>
      <c r="D72" s="154" t="s">
        <v>189</v>
      </c>
      <c r="E72" s="159" t="s">
        <v>126</v>
      </c>
      <c r="F72" s="195"/>
      <c r="G72" s="196"/>
      <c r="H72" s="196"/>
      <c r="I72" s="197"/>
      <c r="J72" s="196"/>
      <c r="K72" s="196"/>
      <c r="L72" s="196"/>
      <c r="M72" s="196"/>
      <c r="N72" s="195"/>
      <c r="O72" s="196"/>
      <c r="P72" s="196"/>
      <c r="Q72" s="197"/>
      <c r="R72" s="196"/>
      <c r="S72" s="196"/>
      <c r="T72" s="196"/>
      <c r="U72" s="197"/>
    </row>
    <row r="73" spans="3:21">
      <c r="C73" s="158">
        <f t="shared" si="21"/>
        <v>0</v>
      </c>
      <c r="D73" s="154" t="s">
        <v>190</v>
      </c>
      <c r="E73" s="159" t="s">
        <v>127</v>
      </c>
      <c r="F73" s="195"/>
      <c r="G73" s="196"/>
      <c r="H73" s="196"/>
      <c r="I73" s="197"/>
      <c r="J73" s="196"/>
      <c r="K73" s="196"/>
      <c r="L73" s="196"/>
      <c r="M73" s="196"/>
      <c r="N73" s="195"/>
      <c r="O73" s="196"/>
      <c r="P73" s="196"/>
      <c r="Q73" s="197"/>
      <c r="R73" s="196"/>
      <c r="S73" s="196"/>
      <c r="T73" s="196"/>
      <c r="U73" s="197"/>
    </row>
    <row r="74" spans="3:21">
      <c r="C74" s="158">
        <f t="shared" si="21"/>
        <v>0</v>
      </c>
      <c r="D74" s="154" t="s">
        <v>191</v>
      </c>
      <c r="E74" s="159" t="s">
        <v>127</v>
      </c>
      <c r="F74" s="195"/>
      <c r="G74" s="196"/>
      <c r="H74" s="196"/>
      <c r="I74" s="197"/>
      <c r="J74" s="196"/>
      <c r="K74" s="196"/>
      <c r="L74" s="196"/>
      <c r="M74" s="196"/>
      <c r="N74" s="195"/>
      <c r="O74" s="196"/>
      <c r="P74" s="196"/>
      <c r="Q74" s="197"/>
      <c r="R74" s="196"/>
      <c r="S74" s="196"/>
      <c r="T74" s="196"/>
      <c r="U74" s="197"/>
    </row>
    <row r="75" spans="3:21">
      <c r="C75" s="158">
        <f t="shared" si="21"/>
        <v>0</v>
      </c>
      <c r="D75" s="154" t="s">
        <v>192</v>
      </c>
      <c r="E75" s="159" t="s">
        <v>127</v>
      </c>
      <c r="F75" s="195"/>
      <c r="G75" s="196"/>
      <c r="H75" s="196"/>
      <c r="I75" s="197"/>
      <c r="J75" s="196"/>
      <c r="K75" s="196"/>
      <c r="L75" s="196"/>
      <c r="M75" s="196"/>
      <c r="N75" s="195"/>
      <c r="O75" s="196"/>
      <c r="P75" s="196"/>
      <c r="Q75" s="197"/>
      <c r="R75" s="196"/>
      <c r="S75" s="196"/>
      <c r="T75" s="196"/>
      <c r="U75" s="197"/>
    </row>
    <row r="76" spans="3:21">
      <c r="C76" s="158">
        <f t="shared" si="21"/>
        <v>0</v>
      </c>
      <c r="D76" s="159" t="s">
        <v>356</v>
      </c>
      <c r="E76" s="159" t="s">
        <v>357</v>
      </c>
      <c r="F76" s="195"/>
      <c r="G76" s="196"/>
      <c r="H76" s="196"/>
      <c r="I76" s="197"/>
      <c r="J76" s="196"/>
      <c r="K76" s="196"/>
      <c r="L76" s="196"/>
      <c r="M76" s="196"/>
      <c r="N76" s="195"/>
      <c r="O76" s="196"/>
      <c r="P76" s="196"/>
      <c r="Q76" s="197"/>
      <c r="R76" s="196"/>
      <c r="S76" s="196"/>
      <c r="T76" s="196"/>
      <c r="U76" s="197"/>
    </row>
    <row r="77" spans="3:21">
      <c r="C77" s="158">
        <f t="shared" si="21"/>
        <v>0</v>
      </c>
      <c r="D77" s="154" t="s">
        <v>193</v>
      </c>
      <c r="E77" s="159" t="s">
        <v>127</v>
      </c>
      <c r="F77" s="195"/>
      <c r="G77" s="196"/>
      <c r="H77" s="196"/>
      <c r="I77" s="197"/>
      <c r="J77" s="196"/>
      <c r="K77" s="196"/>
      <c r="L77" s="196"/>
      <c r="M77" s="196"/>
      <c r="N77" s="195"/>
      <c r="O77" s="196"/>
      <c r="P77" s="196"/>
      <c r="Q77" s="197"/>
      <c r="R77" s="196"/>
      <c r="S77" s="196"/>
      <c r="T77" s="196"/>
      <c r="U77" s="197"/>
    </row>
    <row r="78" spans="3:21">
      <c r="C78" s="158">
        <f t="shared" si="21"/>
        <v>0</v>
      </c>
      <c r="D78" s="160" t="s">
        <v>206</v>
      </c>
      <c r="E78" s="159" t="s">
        <v>127</v>
      </c>
      <c r="F78" s="195"/>
      <c r="G78" s="196"/>
      <c r="H78" s="196"/>
      <c r="I78" s="197"/>
      <c r="J78" s="196"/>
      <c r="K78" s="196"/>
      <c r="L78" s="196"/>
      <c r="M78" s="196"/>
      <c r="N78" s="195"/>
      <c r="O78" s="196"/>
      <c r="P78" s="196"/>
      <c r="Q78" s="197"/>
      <c r="R78" s="196"/>
      <c r="S78" s="196"/>
      <c r="T78" s="196"/>
      <c r="U78" s="197"/>
    </row>
    <row r="79" spans="3:21">
      <c r="C79" s="158">
        <f t="shared" si="21"/>
        <v>0</v>
      </c>
      <c r="D79" s="154" t="s">
        <v>194</v>
      </c>
      <c r="E79" s="159" t="s">
        <v>127</v>
      </c>
      <c r="F79" s="195"/>
      <c r="G79" s="196"/>
      <c r="H79" s="196"/>
      <c r="I79" s="197"/>
      <c r="J79" s="196"/>
      <c r="K79" s="196"/>
      <c r="L79" s="196"/>
      <c r="M79" s="196"/>
      <c r="N79" s="195"/>
      <c r="O79" s="196"/>
      <c r="P79" s="196"/>
      <c r="Q79" s="197"/>
      <c r="R79" s="196"/>
      <c r="S79" s="196"/>
      <c r="T79" s="196"/>
      <c r="U79" s="197"/>
    </row>
    <row r="80" spans="3:21">
      <c r="C80" s="158">
        <f t="shared" si="21"/>
        <v>0</v>
      </c>
      <c r="D80" s="160" t="s">
        <v>365</v>
      </c>
      <c r="E80" s="159" t="s">
        <v>127</v>
      </c>
      <c r="F80" s="195"/>
      <c r="G80" s="196"/>
      <c r="H80" s="196"/>
      <c r="I80" s="197"/>
      <c r="J80" s="196"/>
      <c r="K80" s="196"/>
      <c r="L80" s="196"/>
      <c r="M80" s="196"/>
      <c r="N80" s="195"/>
      <c r="O80" s="196"/>
      <c r="P80" s="196"/>
      <c r="Q80" s="197"/>
      <c r="R80" s="196"/>
      <c r="S80" s="196"/>
      <c r="T80" s="196"/>
      <c r="U80" s="197"/>
    </row>
    <row r="81" spans="3:21">
      <c r="C81" s="158">
        <f t="shared" si="21"/>
        <v>0</v>
      </c>
      <c r="D81" s="154" t="s">
        <v>195</v>
      </c>
      <c r="E81" s="159" t="s">
        <v>127</v>
      </c>
      <c r="F81" s="195"/>
      <c r="G81" s="196"/>
      <c r="H81" s="196"/>
      <c r="I81" s="197"/>
      <c r="J81" s="196"/>
      <c r="K81" s="196"/>
      <c r="L81" s="196"/>
      <c r="M81" s="196"/>
      <c r="N81" s="195"/>
      <c r="O81" s="196"/>
      <c r="P81" s="196"/>
      <c r="Q81" s="197"/>
      <c r="R81" s="196"/>
      <c r="S81" s="196"/>
      <c r="T81" s="196"/>
      <c r="U81" s="197"/>
    </row>
    <row r="82" spans="3:21">
      <c r="C82" s="161">
        <f t="shared" si="21"/>
        <v>0</v>
      </c>
      <c r="D82" s="162" t="s">
        <v>196</v>
      </c>
      <c r="E82" s="163" t="s">
        <v>127</v>
      </c>
      <c r="F82" s="210"/>
      <c r="G82" s="211"/>
      <c r="H82" s="211"/>
      <c r="I82" s="212"/>
      <c r="J82" s="211"/>
      <c r="K82" s="211"/>
      <c r="L82" s="211"/>
      <c r="M82" s="211"/>
      <c r="N82" s="210"/>
      <c r="O82" s="211"/>
      <c r="P82" s="211"/>
      <c r="Q82" s="212"/>
      <c r="R82" s="211"/>
      <c r="S82" s="211"/>
      <c r="T82" s="211"/>
      <c r="U82" s="212"/>
    </row>
  </sheetData>
  <mergeCells count="1">
    <mergeCell ref="F1:U2"/>
  </mergeCells>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ACD2F-184B-41C7-B46C-256B12D84850}">
  <sheetPr>
    <pageSetUpPr fitToPage="1"/>
  </sheetPr>
  <dimension ref="B1:I41"/>
  <sheetViews>
    <sheetView workbookViewId="0">
      <selection activeCell="H4" sqref="H4"/>
    </sheetView>
  </sheetViews>
  <sheetFormatPr defaultColWidth="9" defaultRowHeight="13.2"/>
  <cols>
    <col min="1" max="1" width="1.09765625" style="52" customWidth="1"/>
    <col min="2" max="2" width="6.5" style="52" customWidth="1"/>
    <col min="3" max="3" width="10.5" style="52" customWidth="1"/>
    <col min="4" max="4" width="21.8984375" style="52" customWidth="1"/>
    <col min="5" max="8" width="12.8984375" style="52" customWidth="1"/>
    <col min="9" max="9" width="11.5" style="52" customWidth="1"/>
    <col min="10" max="10" width="3" style="52" customWidth="1"/>
    <col min="11" max="16384" width="9" style="52"/>
  </cols>
  <sheetData>
    <row r="1" spans="2:9" ht="22.5" customHeight="1">
      <c r="B1" s="51" t="s">
        <v>351</v>
      </c>
      <c r="D1" s="51"/>
    </row>
    <row r="2" spans="2:9" ht="23.4">
      <c r="B2" s="460" t="s">
        <v>132</v>
      </c>
      <c r="C2" s="460"/>
      <c r="D2" s="460"/>
      <c r="E2" s="460"/>
      <c r="F2" s="460"/>
      <c r="G2" s="460"/>
      <c r="H2" s="460"/>
      <c r="I2" s="460"/>
    </row>
    <row r="3" spans="2:9" ht="15" customHeight="1">
      <c r="C3" s="49"/>
      <c r="D3" s="50"/>
      <c r="E3" s="80"/>
      <c r="F3" s="80"/>
      <c r="G3" s="80"/>
      <c r="H3" s="80"/>
      <c r="I3" s="80"/>
    </row>
    <row r="4" spans="2:9" ht="20.25" customHeight="1">
      <c r="B4" s="374" t="s">
        <v>167</v>
      </c>
      <c r="D4" s="50"/>
      <c r="E4" s="80"/>
      <c r="F4" s="80"/>
      <c r="G4" s="80"/>
      <c r="H4" s="80"/>
      <c r="I4" s="80"/>
    </row>
    <row r="5" spans="2:9" ht="9.15" customHeight="1" thickBot="1">
      <c r="B5" s="374"/>
      <c r="D5" s="50"/>
      <c r="E5" s="80"/>
      <c r="F5" s="80"/>
      <c r="G5" s="80"/>
      <c r="H5" s="80"/>
      <c r="I5" s="80"/>
    </row>
    <row r="6" spans="2:9" ht="21" customHeight="1">
      <c r="C6" s="459" t="s">
        <v>166</v>
      </c>
      <c r="D6" s="459"/>
      <c r="E6" s="399" t="s">
        <v>161</v>
      </c>
      <c r="F6" s="400" t="s">
        <v>162</v>
      </c>
      <c r="G6" s="376" t="s">
        <v>120</v>
      </c>
      <c r="H6" s="80"/>
      <c r="I6" s="80"/>
    </row>
    <row r="7" spans="2:9" ht="23.25" customHeight="1">
      <c r="C7" s="458">
        <f>申請企業</f>
        <v>0</v>
      </c>
      <c r="D7" s="458"/>
      <c r="E7" s="401">
        <f>cal!X38</f>
        <v>0</v>
      </c>
      <c r="F7" s="402">
        <f>cal!F38</f>
        <v>0</v>
      </c>
      <c r="G7" s="378">
        <f>cal!F24</f>
        <v>0</v>
      </c>
      <c r="H7" s="80"/>
      <c r="I7" s="80"/>
    </row>
    <row r="8" spans="2:9" ht="23.25" customHeight="1">
      <c r="C8" s="457">
        <f>連携体１</f>
        <v>0</v>
      </c>
      <c r="D8" s="457"/>
      <c r="E8" s="403">
        <f>cal!Z38</f>
        <v>0</v>
      </c>
      <c r="F8" s="404">
        <f>cal!H38</f>
        <v>0</v>
      </c>
      <c r="G8" s="380">
        <f>cal!H24</f>
        <v>0</v>
      </c>
      <c r="H8" s="80"/>
      <c r="I8" s="80"/>
    </row>
    <row r="9" spans="2:9" ht="23.25" customHeight="1">
      <c r="C9" s="457">
        <f>連携体２</f>
        <v>0</v>
      </c>
      <c r="D9" s="457"/>
      <c r="E9" s="403">
        <f>cal!AB38</f>
        <v>0</v>
      </c>
      <c r="F9" s="404">
        <f>cal!J38</f>
        <v>0</v>
      </c>
      <c r="G9" s="380">
        <f>cal!J24</f>
        <v>0</v>
      </c>
      <c r="H9" s="80"/>
      <c r="I9" s="80"/>
    </row>
    <row r="10" spans="2:9" ht="23.25" customHeight="1">
      <c r="C10" s="457">
        <f>連携体３</f>
        <v>0</v>
      </c>
      <c r="D10" s="457"/>
      <c r="E10" s="403">
        <f>cal!AD38</f>
        <v>0</v>
      </c>
      <c r="F10" s="404">
        <f>cal!L38</f>
        <v>0</v>
      </c>
      <c r="G10" s="380">
        <f>cal!L24</f>
        <v>0</v>
      </c>
      <c r="H10" s="80"/>
      <c r="I10" s="80"/>
    </row>
    <row r="11" spans="2:9" ht="23.25" customHeight="1">
      <c r="C11" s="457">
        <f>連携体４</f>
        <v>0</v>
      </c>
      <c r="D11" s="457"/>
      <c r="E11" s="403">
        <f>cal!AF38</f>
        <v>0</v>
      </c>
      <c r="F11" s="404">
        <f>cal!N38</f>
        <v>0</v>
      </c>
      <c r="G11" s="380">
        <f>cal!N24</f>
        <v>0</v>
      </c>
      <c r="H11" s="80"/>
      <c r="I11" s="80"/>
    </row>
    <row r="12" spans="2:9" ht="23.25" customHeight="1" thickBot="1">
      <c r="C12" s="466">
        <f>連携体５</f>
        <v>0</v>
      </c>
      <c r="D12" s="466"/>
      <c r="E12" s="405">
        <f>cal!AH38</f>
        <v>0</v>
      </c>
      <c r="F12" s="406">
        <f>cal!P38</f>
        <v>0</v>
      </c>
      <c r="G12" s="381">
        <f>cal!P24</f>
        <v>0</v>
      </c>
      <c r="H12" s="80"/>
      <c r="I12" s="80"/>
    </row>
    <row r="13" spans="2:9" ht="27.75" customHeight="1" thickBot="1">
      <c r="C13" s="464" t="s">
        <v>119</v>
      </c>
      <c r="D13" s="465"/>
      <c r="E13" s="407">
        <f>SUM(E7:E12)</f>
        <v>0</v>
      </c>
      <c r="F13" s="408">
        <f t="shared" ref="F13:G13" si="0">SUM(F7:F12)</f>
        <v>0</v>
      </c>
      <c r="G13" s="383">
        <f t="shared" si="0"/>
        <v>0</v>
      </c>
      <c r="H13" s="80"/>
      <c r="I13" s="80"/>
    </row>
    <row r="14" spans="2:9" ht="15" customHeight="1">
      <c r="C14" s="49"/>
      <c r="D14" s="50"/>
      <c r="E14" s="80"/>
      <c r="F14" s="80"/>
      <c r="G14" s="80"/>
      <c r="H14" s="80"/>
      <c r="I14" s="80"/>
    </row>
    <row r="15" spans="2:9" ht="15" customHeight="1">
      <c r="C15" s="49"/>
      <c r="D15" s="50"/>
      <c r="E15" s="80"/>
      <c r="F15" s="80"/>
      <c r="G15" s="80"/>
      <c r="H15" s="80"/>
      <c r="I15" s="80"/>
    </row>
    <row r="16" spans="2:9" ht="22.5" customHeight="1" thickBot="1">
      <c r="B16" s="374" t="s">
        <v>175</v>
      </c>
      <c r="D16" s="50"/>
      <c r="E16" s="80"/>
      <c r="F16" s="80"/>
      <c r="G16" s="80"/>
      <c r="H16" s="80"/>
      <c r="I16" s="80"/>
    </row>
    <row r="17" spans="2:9" ht="22.5" customHeight="1" thickBot="1">
      <c r="C17" s="367" t="s">
        <v>168</v>
      </c>
      <c r="D17" s="461">
        <f>申請企業</f>
        <v>0</v>
      </c>
      <c r="E17" s="462"/>
      <c r="F17" s="462"/>
      <c r="G17" s="463"/>
      <c r="H17" s="80"/>
      <c r="I17" s="80"/>
    </row>
    <row r="18" spans="2:9" ht="10.5" customHeight="1">
      <c r="C18" s="367"/>
      <c r="D18" s="368"/>
      <c r="E18" s="368"/>
      <c r="F18" s="368"/>
      <c r="G18" s="368"/>
      <c r="H18" s="80"/>
      <c r="I18" s="80"/>
    </row>
    <row r="19" spans="2:9" ht="22.5" customHeight="1">
      <c r="B19" s="51" t="s">
        <v>169</v>
      </c>
      <c r="D19" s="51"/>
      <c r="H19" s="467" t="s">
        <v>165</v>
      </c>
      <c r="I19" s="467"/>
    </row>
    <row r="20" spans="2:9" ht="27.15" customHeight="1">
      <c r="B20" s="473" t="s">
        <v>340</v>
      </c>
      <c r="C20" s="473"/>
      <c r="D20" s="473"/>
      <c r="E20" s="473"/>
      <c r="F20" s="473"/>
      <c r="G20" s="473"/>
      <c r="H20" s="473"/>
      <c r="I20" s="473"/>
    </row>
    <row r="21" spans="2:9" ht="18.75" customHeight="1">
      <c r="B21" s="385"/>
      <c r="C21" s="386" t="s">
        <v>133</v>
      </c>
      <c r="D21" s="386" t="s">
        <v>134</v>
      </c>
      <c r="E21" s="409" t="s">
        <v>135</v>
      </c>
      <c r="F21" s="410" t="s">
        <v>136</v>
      </c>
      <c r="G21" s="410" t="s">
        <v>137</v>
      </c>
      <c r="H21" s="411" t="s">
        <v>138</v>
      </c>
      <c r="I21" s="412" t="s">
        <v>139</v>
      </c>
    </row>
    <row r="22" spans="2:9" ht="39.6" customHeight="1">
      <c r="C22" s="389" t="s">
        <v>370</v>
      </c>
      <c r="D22" s="364" t="s">
        <v>332</v>
      </c>
      <c r="E22" s="413">
        <f>cal!F50</f>
        <v>0</v>
      </c>
      <c r="F22" s="414">
        <f>cal!F71</f>
        <v>0</v>
      </c>
      <c r="G22" s="414">
        <f>cal!F93</f>
        <v>0</v>
      </c>
      <c r="H22" s="415">
        <f>cal!F115</f>
        <v>0</v>
      </c>
      <c r="I22" s="416">
        <f t="shared" ref="I22:I31" si="1">SUM(E22:H22)</f>
        <v>0</v>
      </c>
    </row>
    <row r="23" spans="2:9" ht="39.6" customHeight="1">
      <c r="C23" s="391" t="s">
        <v>141</v>
      </c>
      <c r="D23" s="365" t="s">
        <v>333</v>
      </c>
      <c r="E23" s="417">
        <f>cal!F51</f>
        <v>0</v>
      </c>
      <c r="F23" s="418">
        <f>cal!F72</f>
        <v>0</v>
      </c>
      <c r="G23" s="418">
        <f>cal!F94</f>
        <v>0</v>
      </c>
      <c r="H23" s="419">
        <f>cal!F116</f>
        <v>0</v>
      </c>
      <c r="I23" s="420">
        <f t="shared" si="1"/>
        <v>0</v>
      </c>
    </row>
    <row r="24" spans="2:9" ht="51" customHeight="1">
      <c r="C24" s="391" t="s">
        <v>371</v>
      </c>
      <c r="D24" s="365" t="s">
        <v>334</v>
      </c>
      <c r="E24" s="417">
        <f>cal!F52</f>
        <v>0</v>
      </c>
      <c r="F24" s="418">
        <f>cal!F73</f>
        <v>0</v>
      </c>
      <c r="G24" s="418">
        <f>cal!F95</f>
        <v>0</v>
      </c>
      <c r="H24" s="419">
        <f>cal!F117</f>
        <v>0</v>
      </c>
      <c r="I24" s="420">
        <f t="shared" si="1"/>
        <v>0</v>
      </c>
    </row>
    <row r="25" spans="2:9" ht="51" customHeight="1">
      <c r="C25" s="391" t="s">
        <v>356</v>
      </c>
      <c r="D25" s="365" t="s">
        <v>369</v>
      </c>
      <c r="E25" s="417">
        <f>cal!F53</f>
        <v>0</v>
      </c>
      <c r="F25" s="418">
        <f>cal!F74</f>
        <v>0</v>
      </c>
      <c r="G25" s="418">
        <f>cal!F96</f>
        <v>0</v>
      </c>
      <c r="H25" s="419">
        <f>cal!F118</f>
        <v>0</v>
      </c>
      <c r="I25" s="420">
        <f t="shared" ref="I25" si="2">SUM(E25:H25)</f>
        <v>0</v>
      </c>
    </row>
    <row r="26" spans="2:9" ht="39.6" customHeight="1">
      <c r="C26" s="391" t="s">
        <v>143</v>
      </c>
      <c r="D26" s="365" t="s">
        <v>343</v>
      </c>
      <c r="E26" s="417">
        <f>cal!F54</f>
        <v>0</v>
      </c>
      <c r="F26" s="418">
        <f>cal!F75</f>
        <v>0</v>
      </c>
      <c r="G26" s="418">
        <f>cal!F97</f>
        <v>0</v>
      </c>
      <c r="H26" s="419">
        <f>cal!F119</f>
        <v>0</v>
      </c>
      <c r="I26" s="420">
        <f t="shared" si="1"/>
        <v>0</v>
      </c>
    </row>
    <row r="27" spans="2:9" ht="39.6" customHeight="1">
      <c r="C27" s="391" t="s">
        <v>144</v>
      </c>
      <c r="D27" s="365" t="s">
        <v>354</v>
      </c>
      <c r="E27" s="417">
        <f>cal!F55</f>
        <v>0</v>
      </c>
      <c r="F27" s="418">
        <f>cal!F76</f>
        <v>0</v>
      </c>
      <c r="G27" s="418">
        <f>cal!F98</f>
        <v>0</v>
      </c>
      <c r="H27" s="419">
        <f>cal!F120</f>
        <v>0</v>
      </c>
      <c r="I27" s="420">
        <f t="shared" si="1"/>
        <v>0</v>
      </c>
    </row>
    <row r="28" spans="2:9" ht="39.6" customHeight="1">
      <c r="C28" s="391" t="s">
        <v>145</v>
      </c>
      <c r="D28" s="365" t="s">
        <v>344</v>
      </c>
      <c r="E28" s="417">
        <f>cal!F56</f>
        <v>0</v>
      </c>
      <c r="F28" s="418">
        <f>cal!F77</f>
        <v>0</v>
      </c>
      <c r="G28" s="418">
        <f>cal!F99</f>
        <v>0</v>
      </c>
      <c r="H28" s="419">
        <f>cal!F121</f>
        <v>0</v>
      </c>
      <c r="I28" s="420">
        <f t="shared" si="1"/>
        <v>0</v>
      </c>
    </row>
    <row r="29" spans="2:9" ht="39.6" customHeight="1">
      <c r="C29" s="391" t="s">
        <v>368</v>
      </c>
      <c r="D29" s="365" t="s">
        <v>335</v>
      </c>
      <c r="E29" s="417">
        <f>cal!F57</f>
        <v>0</v>
      </c>
      <c r="F29" s="418">
        <f>cal!F78</f>
        <v>0</v>
      </c>
      <c r="G29" s="418">
        <f>cal!F100</f>
        <v>0</v>
      </c>
      <c r="H29" s="419">
        <f>cal!F122</f>
        <v>0</v>
      </c>
      <c r="I29" s="420">
        <f t="shared" si="1"/>
        <v>0</v>
      </c>
    </row>
    <row r="30" spans="2:9" ht="39.6" customHeight="1">
      <c r="C30" s="391" t="s">
        <v>147</v>
      </c>
      <c r="D30" s="365" t="s">
        <v>350</v>
      </c>
      <c r="E30" s="417">
        <f>cal!F58</f>
        <v>0</v>
      </c>
      <c r="F30" s="418">
        <f>cal!F79</f>
        <v>0</v>
      </c>
      <c r="G30" s="418">
        <f>cal!F101</f>
        <v>0</v>
      </c>
      <c r="H30" s="419">
        <f>cal!F123</f>
        <v>0</v>
      </c>
      <c r="I30" s="420">
        <f t="shared" si="1"/>
        <v>0</v>
      </c>
    </row>
    <row r="31" spans="2:9" ht="39.6" customHeight="1" thickBot="1">
      <c r="C31" s="392" t="s">
        <v>148</v>
      </c>
      <c r="D31" s="366" t="s">
        <v>339</v>
      </c>
      <c r="E31" s="421">
        <f>cal!F59</f>
        <v>0</v>
      </c>
      <c r="F31" s="422">
        <f>cal!F80</f>
        <v>0</v>
      </c>
      <c r="G31" s="422">
        <f>cal!F102</f>
        <v>0</v>
      </c>
      <c r="H31" s="423">
        <f>cal!F124</f>
        <v>0</v>
      </c>
      <c r="I31" s="424">
        <f t="shared" si="1"/>
        <v>0</v>
      </c>
    </row>
    <row r="32" spans="2:9" ht="35.25" customHeight="1" thickBot="1">
      <c r="C32" s="468" t="s">
        <v>149</v>
      </c>
      <c r="D32" s="469"/>
      <c r="E32" s="425">
        <f>SUM(E22:E31)</f>
        <v>0</v>
      </c>
      <c r="F32" s="426">
        <f>SUM(F22:F31)</f>
        <v>0</v>
      </c>
      <c r="G32" s="426">
        <f>SUM(G22:G31)</f>
        <v>0</v>
      </c>
      <c r="H32" s="427">
        <f>SUM(H22:H31)</f>
        <v>0</v>
      </c>
      <c r="I32" s="428">
        <f>SUM(I22:I31)</f>
        <v>0</v>
      </c>
    </row>
    <row r="33" spans="2:9" ht="11.25" customHeight="1">
      <c r="C33" s="49"/>
      <c r="D33" s="49"/>
      <c r="E33" s="394"/>
      <c r="F33" s="394"/>
      <c r="G33" s="394"/>
      <c r="H33" s="394"/>
      <c r="I33" s="394"/>
    </row>
    <row r="35" spans="2:9">
      <c r="B35" s="51" t="s">
        <v>170</v>
      </c>
      <c r="D35" s="51"/>
      <c r="H35" s="470" t="s">
        <v>165</v>
      </c>
      <c r="I35" s="470"/>
    </row>
    <row r="36" spans="2:9" ht="20.25" customHeight="1">
      <c r="C36" s="471" t="s">
        <v>164</v>
      </c>
      <c r="D36" s="472"/>
      <c r="E36" s="409" t="s">
        <v>135</v>
      </c>
      <c r="F36" s="410" t="s">
        <v>136</v>
      </c>
      <c r="G36" s="410" t="s">
        <v>137</v>
      </c>
      <c r="H36" s="411" t="s">
        <v>138</v>
      </c>
      <c r="I36" s="375" t="s">
        <v>139</v>
      </c>
    </row>
    <row r="37" spans="2:9" ht="29.25" customHeight="1">
      <c r="C37" s="429" t="s">
        <v>173</v>
      </c>
      <c r="D37" s="430"/>
      <c r="E37" s="431">
        <f>cal!F46</f>
        <v>0</v>
      </c>
      <c r="F37" s="432">
        <f>cal!F67</f>
        <v>0</v>
      </c>
      <c r="G37" s="432">
        <f>cal!F89</f>
        <v>0</v>
      </c>
      <c r="H37" s="433">
        <f>cal!F111</f>
        <v>0</v>
      </c>
      <c r="I37" s="434">
        <f t="shared" ref="I37:I38" si="3">SUM(E37:H37)</f>
        <v>0</v>
      </c>
    </row>
    <row r="38" spans="2:9" ht="29.25" customHeight="1">
      <c r="C38" s="435" t="s">
        <v>121</v>
      </c>
      <c r="D38" s="436"/>
      <c r="E38" s="437">
        <f>cal!F47</f>
        <v>0</v>
      </c>
      <c r="F38" s="438">
        <f>cal!F68</f>
        <v>0</v>
      </c>
      <c r="G38" s="438">
        <f>cal!F90</f>
        <v>0</v>
      </c>
      <c r="H38" s="439">
        <f>cal!F112</f>
        <v>0</v>
      </c>
      <c r="I38" s="440">
        <f t="shared" si="3"/>
        <v>0</v>
      </c>
    </row>
    <row r="39" spans="2:9" ht="29.25" customHeight="1" thickBot="1">
      <c r="C39" s="435" t="s">
        <v>163</v>
      </c>
      <c r="D39" s="454" t="s">
        <v>353</v>
      </c>
      <c r="E39" s="437">
        <f>cal!F48</f>
        <v>0</v>
      </c>
      <c r="F39" s="438">
        <f>cal!F69</f>
        <v>0</v>
      </c>
      <c r="G39" s="438">
        <f>cal!F91</f>
        <v>0</v>
      </c>
      <c r="H39" s="439">
        <f>cal!F113</f>
        <v>0</v>
      </c>
      <c r="I39" s="440">
        <f>SUM(E39:H39)</f>
        <v>0</v>
      </c>
    </row>
    <row r="40" spans="2:9" ht="29.25" customHeight="1" thickBot="1">
      <c r="C40" s="468" t="s">
        <v>149</v>
      </c>
      <c r="D40" s="469"/>
      <c r="E40" s="441">
        <f>SUM(E37:E39)</f>
        <v>0</v>
      </c>
      <c r="F40" s="442">
        <f>SUM(F37:F39)</f>
        <v>0</v>
      </c>
      <c r="G40" s="442">
        <f>SUM(G37:G39)</f>
        <v>0</v>
      </c>
      <c r="H40" s="443">
        <f>SUM(H37:H39)</f>
        <v>0</v>
      </c>
      <c r="I40" s="444">
        <f>SUM(I37:I39)</f>
        <v>0</v>
      </c>
    </row>
    <row r="41" spans="2:9">
      <c r="C41" s="51"/>
      <c r="D41" s="82"/>
      <c r="E41" s="83"/>
      <c r="F41" s="83"/>
      <c r="G41" s="83"/>
      <c r="H41" s="83"/>
    </row>
  </sheetData>
  <sheetProtection formatCells="0"/>
  <mergeCells count="16">
    <mergeCell ref="H19:I19"/>
    <mergeCell ref="C40:D40"/>
    <mergeCell ref="H35:I35"/>
    <mergeCell ref="C36:D36"/>
    <mergeCell ref="C32:D32"/>
    <mergeCell ref="B20:I20"/>
    <mergeCell ref="D17:G17"/>
    <mergeCell ref="C13:D13"/>
    <mergeCell ref="C12:D12"/>
    <mergeCell ref="C11:D11"/>
    <mergeCell ref="C10:D10"/>
    <mergeCell ref="C9:D9"/>
    <mergeCell ref="C8:D8"/>
    <mergeCell ref="C7:D7"/>
    <mergeCell ref="C6:D6"/>
    <mergeCell ref="B2:I2"/>
  </mergeCells>
  <phoneticPr fontId="2"/>
  <printOptions horizontalCentered="1"/>
  <pageMargins left="0.9055118110236221" right="0.70866141732283472" top="0.55118110236220474" bottom="0.55118110236220474" header="0.31496062992125984" footer="0.31496062992125984"/>
  <pageSetup paperSize="9"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12A1A-5DB9-4DF6-8711-12533AA53169}">
  <sheetPr>
    <pageSetUpPr fitToPage="1"/>
  </sheetPr>
  <dimension ref="A1:M73"/>
  <sheetViews>
    <sheetView view="pageBreakPreview" zoomScale="70" zoomScaleNormal="100" zoomScaleSheetLayoutView="70" workbookViewId="0">
      <selection activeCell="F20" sqref="F20"/>
    </sheetView>
  </sheetViews>
  <sheetFormatPr defaultColWidth="9" defaultRowHeight="13.2"/>
  <cols>
    <col min="1" max="1" width="1.09765625" style="52" customWidth="1"/>
    <col min="2" max="2" width="6.5" style="52" customWidth="1"/>
    <col min="3" max="3" width="10.5" style="52" customWidth="1"/>
    <col min="4" max="4" width="36.19921875" style="52" customWidth="1"/>
    <col min="5" max="9" width="15.59765625" style="52" customWidth="1"/>
    <col min="10" max="11" width="12.8984375" style="52" customWidth="1"/>
    <col min="12" max="12" width="16.69921875" style="52" customWidth="1"/>
    <col min="13" max="13" width="16.8984375" style="52" customWidth="1"/>
    <col min="14" max="14" width="3" style="52" customWidth="1"/>
    <col min="15" max="16384" width="9" style="52"/>
  </cols>
  <sheetData>
    <row r="1" spans="1:13" ht="22.5" customHeight="1">
      <c r="B1" s="51" t="s">
        <v>346</v>
      </c>
      <c r="D1" s="51"/>
      <c r="E1" s="51"/>
      <c r="F1" s="51"/>
      <c r="G1" s="51"/>
      <c r="H1" s="51"/>
    </row>
    <row r="2" spans="1:13" ht="23.4">
      <c r="A2" s="460" t="s">
        <v>132</v>
      </c>
      <c r="B2" s="460"/>
      <c r="C2" s="460"/>
      <c r="D2" s="460"/>
      <c r="E2" s="460"/>
      <c r="F2" s="460"/>
      <c r="G2" s="460"/>
      <c r="H2" s="460"/>
      <c r="I2" s="460"/>
      <c r="J2" s="460"/>
      <c r="K2" s="363"/>
      <c r="L2" s="363"/>
      <c r="M2" s="363"/>
    </row>
    <row r="3" spans="1:13" ht="15" customHeight="1">
      <c r="C3" s="49"/>
      <c r="D3" s="50"/>
      <c r="E3" s="50"/>
      <c r="F3" s="50"/>
      <c r="G3" s="50"/>
      <c r="H3" s="50"/>
      <c r="I3" s="80"/>
      <c r="J3" s="80"/>
      <c r="K3" s="80"/>
      <c r="L3" s="80"/>
      <c r="M3" s="80"/>
    </row>
    <row r="4" spans="1:13" ht="20.25" customHeight="1">
      <c r="B4" s="558" t="s">
        <v>319</v>
      </c>
      <c r="C4" s="558"/>
      <c r="D4" s="558"/>
      <c r="E4" s="373"/>
      <c r="F4" s="373"/>
      <c r="G4" s="373"/>
      <c r="H4" s="373"/>
      <c r="I4" s="373"/>
      <c r="J4" s="373"/>
      <c r="K4" s="80"/>
      <c r="L4" s="80"/>
      <c r="M4" s="80"/>
    </row>
    <row r="5" spans="1:13" ht="9.15" customHeight="1" thickBot="1">
      <c r="B5" s="374"/>
      <c r="D5" s="50"/>
      <c r="E5" s="50"/>
      <c r="F5" s="50"/>
      <c r="G5" s="50"/>
      <c r="H5" s="50"/>
      <c r="I5" s="80"/>
      <c r="J5" s="80"/>
      <c r="K5" s="80"/>
      <c r="L5" s="80"/>
      <c r="M5" s="80"/>
    </row>
    <row r="6" spans="1:13" ht="21" customHeight="1">
      <c r="C6" s="559" t="s">
        <v>320</v>
      </c>
      <c r="D6" s="560"/>
      <c r="E6" s="376" t="s">
        <v>338</v>
      </c>
      <c r="F6" s="377"/>
      <c r="G6" s="377"/>
      <c r="H6" s="80"/>
      <c r="I6" s="80"/>
    </row>
    <row r="7" spans="1:13" ht="30" customHeight="1">
      <c r="C7" s="561">
        <f>大学公設試１</f>
        <v>0</v>
      </c>
      <c r="D7" s="562"/>
      <c r="E7" s="378">
        <f>I28</f>
        <v>0</v>
      </c>
      <c r="F7" s="379"/>
      <c r="G7" s="379"/>
      <c r="H7" s="80"/>
      <c r="I7" s="80"/>
    </row>
    <row r="8" spans="1:13" ht="30" customHeight="1">
      <c r="C8" s="554">
        <f>大学公設試２</f>
        <v>0</v>
      </c>
      <c r="D8" s="555"/>
      <c r="E8" s="380">
        <f>I43</f>
        <v>0</v>
      </c>
      <c r="F8" s="379"/>
      <c r="G8" s="379"/>
      <c r="H8" s="80"/>
      <c r="I8" s="80"/>
    </row>
    <row r="9" spans="1:13" ht="30" customHeight="1">
      <c r="C9" s="554">
        <f>大学公設試３</f>
        <v>0</v>
      </c>
      <c r="D9" s="555"/>
      <c r="E9" s="381">
        <f>I58</f>
        <v>0</v>
      </c>
      <c r="F9" s="379"/>
      <c r="G9" s="379"/>
      <c r="H9" s="80"/>
      <c r="I9" s="80"/>
    </row>
    <row r="10" spans="1:13" ht="30" customHeight="1" thickBot="1">
      <c r="C10" s="556">
        <f>大学公設試４</f>
        <v>0</v>
      </c>
      <c r="D10" s="557"/>
      <c r="E10" s="382">
        <f>I73</f>
        <v>0</v>
      </c>
      <c r="F10" s="379"/>
      <c r="G10" s="379"/>
      <c r="H10" s="80"/>
      <c r="I10" s="80"/>
    </row>
    <row r="11" spans="1:13" ht="30" customHeight="1" thickBot="1">
      <c r="C11" s="468" t="s">
        <v>119</v>
      </c>
      <c r="D11" s="550"/>
      <c r="E11" s="383">
        <f>SUM(E7:E9)</f>
        <v>0</v>
      </c>
      <c r="F11" s="379"/>
      <c r="G11" s="379"/>
      <c r="H11" s="80"/>
      <c r="I11" s="80"/>
    </row>
    <row r="12" spans="1:13" ht="15" customHeight="1">
      <c r="C12" s="49"/>
      <c r="D12" s="50"/>
      <c r="E12" s="50"/>
      <c r="F12" s="50"/>
      <c r="G12" s="50"/>
      <c r="H12" s="50"/>
      <c r="I12" s="80"/>
      <c r="J12" s="80"/>
      <c r="K12" s="80"/>
      <c r="L12" s="80"/>
      <c r="M12" s="80"/>
    </row>
    <row r="13" spans="1:13" ht="15" customHeight="1">
      <c r="C13" s="49"/>
      <c r="D13" s="50"/>
      <c r="E13" s="50"/>
      <c r="F13" s="50"/>
      <c r="G13" s="50"/>
      <c r="H13" s="50"/>
      <c r="I13" s="373" t="s">
        <v>341</v>
      </c>
      <c r="J13" s="80"/>
      <c r="K13" s="80"/>
      <c r="L13" s="80"/>
      <c r="M13" s="80"/>
    </row>
    <row r="14" spans="1:13" ht="32.25" customHeight="1" thickBot="1">
      <c r="B14" s="374" t="s">
        <v>321</v>
      </c>
      <c r="D14" s="50"/>
      <c r="E14" s="552" t="s">
        <v>337</v>
      </c>
      <c r="F14" s="552"/>
      <c r="G14" s="552"/>
      <c r="H14" s="552"/>
      <c r="I14" s="552"/>
      <c r="J14" s="552"/>
    </row>
    <row r="15" spans="1:13" ht="22.5" customHeight="1" thickBot="1">
      <c r="C15" s="367" t="s">
        <v>322</v>
      </c>
      <c r="D15" s="461">
        <f>大学公設試１</f>
        <v>0</v>
      </c>
      <c r="E15" s="462"/>
      <c r="F15" s="462"/>
      <c r="G15" s="462"/>
      <c r="H15" s="462"/>
      <c r="I15" s="463"/>
      <c r="K15" s="367"/>
      <c r="L15" s="553"/>
      <c r="M15" s="553"/>
    </row>
    <row r="16" spans="1:13" ht="13.8" thickBot="1">
      <c r="B16" s="368" t="s">
        <v>324</v>
      </c>
      <c r="D16" s="384"/>
      <c r="E16" s="51"/>
      <c r="F16" s="51"/>
      <c r="G16" s="51"/>
      <c r="H16" s="51"/>
      <c r="J16" s="368" t="s">
        <v>324</v>
      </c>
      <c r="L16" s="51"/>
    </row>
    <row r="17" spans="2:13" ht="18.75" customHeight="1">
      <c r="B17" s="385"/>
      <c r="C17" s="450" t="s">
        <v>133</v>
      </c>
      <c r="D17" s="387" t="s">
        <v>134</v>
      </c>
      <c r="E17" s="387" t="s">
        <v>135</v>
      </c>
      <c r="F17" s="387" t="s">
        <v>136</v>
      </c>
      <c r="G17" s="387" t="s">
        <v>137</v>
      </c>
      <c r="H17" s="387" t="s">
        <v>138</v>
      </c>
      <c r="I17" s="388" t="s">
        <v>139</v>
      </c>
      <c r="K17" s="369"/>
      <c r="L17" s="369"/>
      <c r="M17" s="370"/>
    </row>
    <row r="18" spans="2:13" ht="50.1" customHeight="1">
      <c r="C18" s="389" t="s">
        <v>370</v>
      </c>
      <c r="D18" s="448" t="s">
        <v>352</v>
      </c>
      <c r="E18" s="395"/>
      <c r="F18" s="395"/>
      <c r="G18" s="395"/>
      <c r="H18" s="396"/>
      <c r="I18" s="390">
        <f>SUM(E18:H18)</f>
        <v>0</v>
      </c>
      <c r="K18" s="371"/>
      <c r="L18" s="372"/>
      <c r="M18" s="81"/>
    </row>
    <row r="19" spans="2:13" ht="50.1" customHeight="1">
      <c r="C19" s="391" t="s">
        <v>141</v>
      </c>
      <c r="D19" s="449" t="s">
        <v>333</v>
      </c>
      <c r="E19" s="397"/>
      <c r="F19" s="397"/>
      <c r="G19" s="397"/>
      <c r="H19" s="398"/>
      <c r="I19" s="390">
        <f t="shared" ref="I19:I26" si="0">SUM(E19:H19)</f>
        <v>0</v>
      </c>
      <c r="K19" s="371"/>
      <c r="L19" s="372"/>
      <c r="M19" s="81"/>
    </row>
    <row r="20" spans="2:13" ht="50.1" customHeight="1">
      <c r="C20" s="391" t="s">
        <v>371</v>
      </c>
      <c r="D20" s="449" t="s">
        <v>334</v>
      </c>
      <c r="E20" s="397"/>
      <c r="F20" s="397"/>
      <c r="G20" s="397"/>
      <c r="H20" s="398"/>
      <c r="I20" s="390">
        <f t="shared" si="0"/>
        <v>0</v>
      </c>
      <c r="K20" s="371"/>
      <c r="L20" s="372"/>
      <c r="M20" s="81"/>
    </row>
    <row r="21" spans="2:13" ht="50.1" customHeight="1">
      <c r="C21" s="391" t="s">
        <v>356</v>
      </c>
      <c r="D21" s="449"/>
      <c r="E21" s="397"/>
      <c r="F21" s="397"/>
      <c r="G21" s="397"/>
      <c r="H21" s="398"/>
      <c r="I21" s="390">
        <f t="shared" si="0"/>
        <v>0</v>
      </c>
      <c r="K21" s="371"/>
      <c r="L21" s="372"/>
      <c r="M21" s="81"/>
    </row>
    <row r="22" spans="2:13" ht="50.1" customHeight="1">
      <c r="C22" s="391" t="s">
        <v>143</v>
      </c>
      <c r="D22" s="449" t="s">
        <v>343</v>
      </c>
      <c r="E22" s="397"/>
      <c r="F22" s="397"/>
      <c r="G22" s="397"/>
      <c r="H22" s="398"/>
      <c r="I22" s="390">
        <f t="shared" si="0"/>
        <v>0</v>
      </c>
      <c r="K22" s="371"/>
      <c r="L22" s="372"/>
      <c r="M22" s="81"/>
    </row>
    <row r="23" spans="2:13" ht="50.1" customHeight="1">
      <c r="C23" s="391" t="s">
        <v>144</v>
      </c>
      <c r="D23" s="449" t="s">
        <v>342</v>
      </c>
      <c r="E23" s="397"/>
      <c r="F23" s="397"/>
      <c r="G23" s="397"/>
      <c r="H23" s="398"/>
      <c r="I23" s="390">
        <f t="shared" si="0"/>
        <v>0</v>
      </c>
      <c r="K23" s="371"/>
      <c r="L23" s="372"/>
      <c r="M23" s="81"/>
    </row>
    <row r="24" spans="2:13" ht="50.1" customHeight="1">
      <c r="C24" s="391" t="s">
        <v>145</v>
      </c>
      <c r="D24" s="449" t="s">
        <v>344</v>
      </c>
      <c r="E24" s="397"/>
      <c r="F24" s="397"/>
      <c r="G24" s="397"/>
      <c r="H24" s="398"/>
      <c r="I24" s="390">
        <f t="shared" si="0"/>
        <v>0</v>
      </c>
      <c r="K24" s="371"/>
      <c r="L24" s="372"/>
      <c r="M24" s="81"/>
    </row>
    <row r="25" spans="2:13" ht="50.1" customHeight="1">
      <c r="C25" s="391" t="s">
        <v>368</v>
      </c>
      <c r="D25" s="449" t="s">
        <v>335</v>
      </c>
      <c r="E25" s="397"/>
      <c r="F25" s="397"/>
      <c r="G25" s="397"/>
      <c r="H25" s="398"/>
      <c r="I25" s="390">
        <f t="shared" si="0"/>
        <v>0</v>
      </c>
      <c r="K25" s="371"/>
      <c r="L25" s="372"/>
      <c r="M25" s="81"/>
    </row>
    <row r="26" spans="2:13" ht="50.1" customHeight="1">
      <c r="C26" s="391" t="s">
        <v>148</v>
      </c>
      <c r="D26" s="449" t="s">
        <v>336</v>
      </c>
      <c r="E26" s="397"/>
      <c r="F26" s="397"/>
      <c r="G26" s="397"/>
      <c r="H26" s="445"/>
      <c r="I26" s="390">
        <f t="shared" si="0"/>
        <v>0</v>
      </c>
      <c r="K26" s="371"/>
      <c r="L26" s="372"/>
      <c r="M26" s="81"/>
    </row>
    <row r="27" spans="2:13" ht="50.1" customHeight="1" thickBot="1">
      <c r="C27" s="452" t="s">
        <v>345</v>
      </c>
      <c r="D27" s="453" t="s">
        <v>347</v>
      </c>
      <c r="E27" s="446"/>
      <c r="F27" s="446"/>
      <c r="G27" s="446"/>
      <c r="H27" s="447"/>
      <c r="I27" s="390">
        <f>SUM(E27:H27)</f>
        <v>0</v>
      </c>
      <c r="K27" s="371"/>
      <c r="L27" s="372"/>
      <c r="M27" s="81"/>
    </row>
    <row r="28" spans="2:13" ht="30" customHeight="1" thickBot="1">
      <c r="C28" s="468" t="s">
        <v>149</v>
      </c>
      <c r="D28" s="550"/>
      <c r="E28" s="451">
        <f>SUM(E18:E27)</f>
        <v>0</v>
      </c>
      <c r="F28" s="451">
        <f t="shared" ref="F28:H28" si="1">SUM(F18:F27)</f>
        <v>0</v>
      </c>
      <c r="G28" s="451">
        <f t="shared" si="1"/>
        <v>0</v>
      </c>
      <c r="H28" s="451">
        <f t="shared" si="1"/>
        <v>0</v>
      </c>
      <c r="I28" s="393">
        <f>SUM(I18:I27)</f>
        <v>0</v>
      </c>
      <c r="K28" s="551"/>
      <c r="L28" s="551"/>
      <c r="M28" s="81"/>
    </row>
    <row r="29" spans="2:13" ht="31.5" customHeight="1" thickBot="1">
      <c r="C29" s="49"/>
      <c r="D29" s="49"/>
      <c r="E29" s="49"/>
      <c r="F29" s="49"/>
      <c r="G29" s="49"/>
      <c r="H29" s="49"/>
      <c r="I29" s="394"/>
      <c r="J29" s="394"/>
      <c r="K29" s="81"/>
      <c r="L29" s="81"/>
      <c r="M29" s="81"/>
    </row>
    <row r="30" spans="2:13" ht="20.100000000000001" customHeight="1" thickBot="1">
      <c r="C30" s="367" t="s">
        <v>323</v>
      </c>
      <c r="D30" s="461">
        <f>大学公設試２</f>
        <v>0</v>
      </c>
      <c r="E30" s="462"/>
      <c r="F30" s="462"/>
      <c r="G30" s="462"/>
      <c r="H30" s="462"/>
      <c r="I30" s="463"/>
      <c r="K30" s="367"/>
      <c r="L30" s="553"/>
      <c r="M30" s="553"/>
    </row>
    <row r="31" spans="2:13" ht="13.5" customHeight="1" thickBot="1">
      <c r="B31" s="368" t="s">
        <v>324</v>
      </c>
      <c r="D31" s="384"/>
      <c r="E31" s="51"/>
      <c r="F31" s="51"/>
      <c r="G31" s="51"/>
      <c r="H31" s="51"/>
      <c r="J31" s="368" t="s">
        <v>324</v>
      </c>
      <c r="L31" s="51"/>
    </row>
    <row r="32" spans="2:13" ht="18.75" customHeight="1">
      <c r="B32" s="385"/>
      <c r="C32" s="450" t="s">
        <v>133</v>
      </c>
      <c r="D32" s="387" t="s">
        <v>134</v>
      </c>
      <c r="E32" s="387" t="s">
        <v>135</v>
      </c>
      <c r="F32" s="387" t="s">
        <v>136</v>
      </c>
      <c r="G32" s="387" t="s">
        <v>137</v>
      </c>
      <c r="H32" s="387" t="s">
        <v>138</v>
      </c>
      <c r="I32" s="388" t="s">
        <v>139</v>
      </c>
      <c r="K32" s="369"/>
      <c r="L32" s="369"/>
      <c r="M32" s="370"/>
    </row>
    <row r="33" spans="2:13" ht="50.1" customHeight="1">
      <c r="C33" s="389" t="s">
        <v>140</v>
      </c>
      <c r="D33" s="448" t="s">
        <v>332</v>
      </c>
      <c r="E33" s="395"/>
      <c r="F33" s="395"/>
      <c r="G33" s="395"/>
      <c r="H33" s="396"/>
      <c r="I33" s="390">
        <f>SUM(E33:H33)</f>
        <v>0</v>
      </c>
      <c r="K33" s="371"/>
      <c r="L33" s="372"/>
      <c r="M33" s="81"/>
    </row>
    <row r="34" spans="2:13" ht="50.1" customHeight="1">
      <c r="C34" s="391" t="s">
        <v>141</v>
      </c>
      <c r="D34" s="449" t="s">
        <v>333</v>
      </c>
      <c r="E34" s="397"/>
      <c r="F34" s="397"/>
      <c r="G34" s="397"/>
      <c r="H34" s="398"/>
      <c r="I34" s="390">
        <f t="shared" ref="I34:I41" si="2">SUM(E34:H34)</f>
        <v>0</v>
      </c>
      <c r="K34" s="371"/>
      <c r="L34" s="372"/>
      <c r="M34" s="81"/>
    </row>
    <row r="35" spans="2:13" ht="50.1" customHeight="1">
      <c r="C35" s="391" t="s">
        <v>142</v>
      </c>
      <c r="D35" s="449" t="s">
        <v>334</v>
      </c>
      <c r="E35" s="397"/>
      <c r="F35" s="397"/>
      <c r="G35" s="397"/>
      <c r="H35" s="398"/>
      <c r="I35" s="390">
        <f t="shared" si="2"/>
        <v>0</v>
      </c>
      <c r="K35" s="371"/>
      <c r="L35" s="372"/>
      <c r="M35" s="81"/>
    </row>
    <row r="36" spans="2:13" ht="50.1" customHeight="1">
      <c r="C36" s="391" t="s">
        <v>356</v>
      </c>
      <c r="D36" s="449"/>
      <c r="E36" s="397"/>
      <c r="F36" s="397"/>
      <c r="G36" s="397"/>
      <c r="H36" s="398"/>
      <c r="I36" s="390">
        <f t="shared" si="2"/>
        <v>0</v>
      </c>
      <c r="K36" s="371"/>
      <c r="L36" s="372"/>
      <c r="M36" s="81"/>
    </row>
    <row r="37" spans="2:13" ht="50.1" customHeight="1">
      <c r="C37" s="391" t="s">
        <v>143</v>
      </c>
      <c r="D37" s="449" t="s">
        <v>343</v>
      </c>
      <c r="E37" s="397"/>
      <c r="F37" s="397"/>
      <c r="G37" s="397"/>
      <c r="H37" s="398"/>
      <c r="I37" s="390">
        <f t="shared" si="2"/>
        <v>0</v>
      </c>
      <c r="K37" s="371"/>
      <c r="L37" s="372"/>
      <c r="M37" s="81"/>
    </row>
    <row r="38" spans="2:13" ht="50.1" customHeight="1">
      <c r="C38" s="391" t="s">
        <v>144</v>
      </c>
      <c r="D38" s="449" t="s">
        <v>342</v>
      </c>
      <c r="E38" s="397"/>
      <c r="F38" s="397"/>
      <c r="G38" s="397"/>
      <c r="H38" s="398"/>
      <c r="I38" s="390">
        <f t="shared" si="2"/>
        <v>0</v>
      </c>
      <c r="K38" s="371"/>
      <c r="L38" s="372"/>
      <c r="M38" s="81"/>
    </row>
    <row r="39" spans="2:13" ht="50.1" customHeight="1">
      <c r="C39" s="391" t="s">
        <v>145</v>
      </c>
      <c r="D39" s="449" t="s">
        <v>344</v>
      </c>
      <c r="E39" s="397"/>
      <c r="F39" s="397"/>
      <c r="G39" s="397"/>
      <c r="H39" s="398"/>
      <c r="I39" s="390">
        <f t="shared" si="2"/>
        <v>0</v>
      </c>
      <c r="K39" s="371"/>
      <c r="L39" s="372"/>
      <c r="M39" s="81"/>
    </row>
    <row r="40" spans="2:13" ht="50.1" customHeight="1">
      <c r="C40" s="391" t="s">
        <v>146</v>
      </c>
      <c r="D40" s="449" t="s">
        <v>335</v>
      </c>
      <c r="E40" s="397"/>
      <c r="F40" s="397"/>
      <c r="G40" s="397"/>
      <c r="H40" s="398"/>
      <c r="I40" s="390">
        <f t="shared" si="2"/>
        <v>0</v>
      </c>
      <c r="K40" s="371"/>
      <c r="L40" s="372"/>
      <c r="M40" s="81"/>
    </row>
    <row r="41" spans="2:13" ht="50.1" customHeight="1">
      <c r="C41" s="391" t="s">
        <v>148</v>
      </c>
      <c r="D41" s="449" t="s">
        <v>336</v>
      </c>
      <c r="E41" s="397"/>
      <c r="F41" s="397"/>
      <c r="G41" s="397"/>
      <c r="H41" s="445"/>
      <c r="I41" s="390">
        <f t="shared" si="2"/>
        <v>0</v>
      </c>
      <c r="K41" s="371"/>
      <c r="L41" s="372"/>
      <c r="M41" s="81"/>
    </row>
    <row r="42" spans="2:13" ht="45.75" customHeight="1" thickBot="1">
      <c r="C42" s="452" t="s">
        <v>345</v>
      </c>
      <c r="D42" s="453" t="s">
        <v>348</v>
      </c>
      <c r="E42" s="446"/>
      <c r="F42" s="446"/>
      <c r="G42" s="446"/>
      <c r="H42" s="447"/>
      <c r="I42" s="390">
        <f>SUM(E42:H42)</f>
        <v>0</v>
      </c>
      <c r="K42" s="551"/>
      <c r="L42" s="551"/>
      <c r="M42" s="81"/>
    </row>
    <row r="43" spans="2:13" ht="30" customHeight="1" thickBot="1">
      <c r="C43" s="468" t="s">
        <v>149</v>
      </c>
      <c r="D43" s="550"/>
      <c r="E43" s="451">
        <f>SUM(E33:E42)</f>
        <v>0</v>
      </c>
      <c r="F43" s="451">
        <f t="shared" ref="F43" si="3">SUM(F33:F42)</f>
        <v>0</v>
      </c>
      <c r="G43" s="451">
        <f t="shared" ref="G43" si="4">SUM(G33:G42)</f>
        <v>0</v>
      </c>
      <c r="H43" s="451">
        <f t="shared" ref="H43" si="5">SUM(H33:H42)</f>
        <v>0</v>
      </c>
      <c r="I43" s="393">
        <f>SUM(I33:I42)</f>
        <v>0</v>
      </c>
      <c r="K43" s="51"/>
      <c r="L43" s="51"/>
      <c r="M43" s="81"/>
    </row>
    <row r="44" spans="2:13" ht="13.8" thickBot="1"/>
    <row r="45" spans="2:13" ht="20.100000000000001" customHeight="1" thickBot="1">
      <c r="C45" s="367" t="s">
        <v>325</v>
      </c>
      <c r="D45" s="461">
        <f>大学公設試３</f>
        <v>0</v>
      </c>
      <c r="E45" s="462"/>
      <c r="F45" s="462"/>
      <c r="G45" s="462"/>
      <c r="H45" s="462"/>
      <c r="I45" s="463"/>
      <c r="K45" s="367"/>
      <c r="L45" s="553"/>
      <c r="M45" s="553"/>
    </row>
    <row r="46" spans="2:13" ht="13.5" customHeight="1" thickBot="1">
      <c r="B46" s="368" t="s">
        <v>324</v>
      </c>
      <c r="D46" s="384"/>
      <c r="E46" s="51"/>
      <c r="F46" s="51"/>
      <c r="G46" s="51"/>
      <c r="H46" s="51"/>
      <c r="J46" s="368" t="s">
        <v>324</v>
      </c>
      <c r="L46" s="51"/>
    </row>
    <row r="47" spans="2:13" ht="18.75" customHeight="1">
      <c r="B47" s="385"/>
      <c r="C47" s="450" t="s">
        <v>133</v>
      </c>
      <c r="D47" s="387" t="s">
        <v>134</v>
      </c>
      <c r="E47" s="387" t="s">
        <v>135</v>
      </c>
      <c r="F47" s="387" t="s">
        <v>136</v>
      </c>
      <c r="G47" s="387" t="s">
        <v>137</v>
      </c>
      <c r="H47" s="387" t="s">
        <v>138</v>
      </c>
      <c r="I47" s="388" t="s">
        <v>139</v>
      </c>
      <c r="K47" s="369"/>
      <c r="L47" s="369"/>
      <c r="M47" s="370"/>
    </row>
    <row r="48" spans="2:13" ht="39.9" customHeight="1">
      <c r="C48" s="389" t="s">
        <v>140</v>
      </c>
      <c r="D48" s="448" t="s">
        <v>332</v>
      </c>
      <c r="E48" s="395"/>
      <c r="F48" s="395"/>
      <c r="G48" s="395"/>
      <c r="H48" s="396"/>
      <c r="I48" s="390">
        <f>SUM(E48:H48)</f>
        <v>0</v>
      </c>
      <c r="K48" s="371"/>
      <c r="L48" s="372"/>
      <c r="M48" s="81"/>
    </row>
    <row r="49" spans="2:13" ht="39.9" customHeight="1">
      <c r="C49" s="391" t="s">
        <v>141</v>
      </c>
      <c r="D49" s="449" t="s">
        <v>333</v>
      </c>
      <c r="E49" s="397"/>
      <c r="F49" s="397"/>
      <c r="G49" s="397"/>
      <c r="H49" s="398"/>
      <c r="I49" s="390">
        <f t="shared" ref="I49:I56" si="6">SUM(E49:H49)</f>
        <v>0</v>
      </c>
      <c r="K49" s="371"/>
      <c r="L49" s="372"/>
      <c r="M49" s="81"/>
    </row>
    <row r="50" spans="2:13" ht="39.9" customHeight="1">
      <c r="C50" s="391" t="s">
        <v>142</v>
      </c>
      <c r="D50" s="449" t="s">
        <v>334</v>
      </c>
      <c r="E50" s="397"/>
      <c r="F50" s="397"/>
      <c r="G50" s="397"/>
      <c r="H50" s="398"/>
      <c r="I50" s="390">
        <f t="shared" si="6"/>
        <v>0</v>
      </c>
      <c r="K50" s="371"/>
      <c r="L50" s="372"/>
      <c r="M50" s="81"/>
    </row>
    <row r="51" spans="2:13" ht="39.9" customHeight="1">
      <c r="C51" s="391" t="s">
        <v>356</v>
      </c>
      <c r="D51" s="449"/>
      <c r="E51" s="397"/>
      <c r="F51" s="397"/>
      <c r="G51" s="397"/>
      <c r="H51" s="398"/>
      <c r="I51" s="390">
        <f t="shared" si="6"/>
        <v>0</v>
      </c>
      <c r="K51" s="371"/>
      <c r="L51" s="372"/>
      <c r="M51" s="81"/>
    </row>
    <row r="52" spans="2:13" ht="39.9" customHeight="1">
      <c r="C52" s="391" t="s">
        <v>143</v>
      </c>
      <c r="D52" s="449" t="s">
        <v>343</v>
      </c>
      <c r="E52" s="397"/>
      <c r="F52" s="397"/>
      <c r="G52" s="397"/>
      <c r="H52" s="398"/>
      <c r="I52" s="390">
        <f t="shared" si="6"/>
        <v>0</v>
      </c>
      <c r="K52" s="371"/>
      <c r="L52" s="372"/>
      <c r="M52" s="81"/>
    </row>
    <row r="53" spans="2:13" ht="39.9" customHeight="1">
      <c r="C53" s="391" t="s">
        <v>144</v>
      </c>
      <c r="D53" s="449" t="s">
        <v>342</v>
      </c>
      <c r="E53" s="397"/>
      <c r="F53" s="397"/>
      <c r="G53" s="397"/>
      <c r="H53" s="398"/>
      <c r="I53" s="390">
        <f t="shared" si="6"/>
        <v>0</v>
      </c>
      <c r="K53" s="371"/>
      <c r="L53" s="372"/>
      <c r="M53" s="81"/>
    </row>
    <row r="54" spans="2:13" ht="39.9" customHeight="1">
      <c r="C54" s="391" t="s">
        <v>145</v>
      </c>
      <c r="D54" s="449" t="s">
        <v>344</v>
      </c>
      <c r="E54" s="397"/>
      <c r="F54" s="397"/>
      <c r="G54" s="397"/>
      <c r="H54" s="398"/>
      <c r="I54" s="390">
        <f t="shared" si="6"/>
        <v>0</v>
      </c>
      <c r="K54" s="371"/>
      <c r="L54" s="372"/>
      <c r="M54" s="81"/>
    </row>
    <row r="55" spans="2:13" ht="39.9" customHeight="1">
      <c r="C55" s="391" t="s">
        <v>146</v>
      </c>
      <c r="D55" s="449" t="s">
        <v>335</v>
      </c>
      <c r="E55" s="397"/>
      <c r="F55" s="397"/>
      <c r="G55" s="397"/>
      <c r="H55" s="398"/>
      <c r="I55" s="390">
        <f t="shared" si="6"/>
        <v>0</v>
      </c>
      <c r="K55" s="371"/>
      <c r="L55" s="372"/>
      <c r="M55" s="81"/>
    </row>
    <row r="56" spans="2:13" ht="39.9" customHeight="1">
      <c r="C56" s="391" t="s">
        <v>148</v>
      </c>
      <c r="D56" s="449" t="s">
        <v>336</v>
      </c>
      <c r="E56" s="397"/>
      <c r="F56" s="397"/>
      <c r="G56" s="397"/>
      <c r="H56" s="445"/>
      <c r="I56" s="390">
        <f t="shared" si="6"/>
        <v>0</v>
      </c>
      <c r="K56" s="371"/>
      <c r="L56" s="372"/>
      <c r="M56" s="81"/>
    </row>
    <row r="57" spans="2:13" ht="30" customHeight="1" thickBot="1">
      <c r="C57" s="452" t="s">
        <v>345</v>
      </c>
      <c r="D57" s="453"/>
      <c r="E57" s="446"/>
      <c r="F57" s="446"/>
      <c r="G57" s="446"/>
      <c r="H57" s="447"/>
      <c r="I57" s="390">
        <f>SUM(E57:H57)</f>
        <v>0</v>
      </c>
      <c r="K57" s="551"/>
      <c r="L57" s="551"/>
      <c r="M57" s="81"/>
    </row>
    <row r="58" spans="2:13" ht="30" customHeight="1" thickBot="1">
      <c r="C58" s="468" t="s">
        <v>149</v>
      </c>
      <c r="D58" s="550"/>
      <c r="E58" s="451">
        <f>SUM(E48:E57)</f>
        <v>0</v>
      </c>
      <c r="F58" s="451">
        <f t="shared" ref="F58" si="7">SUM(F48:F57)</f>
        <v>0</v>
      </c>
      <c r="G58" s="451">
        <f t="shared" ref="G58" si="8">SUM(G48:G57)</f>
        <v>0</v>
      </c>
      <c r="H58" s="451">
        <f t="shared" ref="H58" si="9">SUM(H48:H57)</f>
        <v>0</v>
      </c>
      <c r="I58" s="393">
        <f>SUM(I48:I57)</f>
        <v>0</v>
      </c>
      <c r="K58" s="51"/>
      <c r="L58" s="51"/>
      <c r="M58" s="81"/>
    </row>
    <row r="59" spans="2:13" ht="13.8" thickBot="1"/>
    <row r="60" spans="2:13" ht="20.100000000000001" customHeight="1" thickBot="1">
      <c r="C60" s="367" t="s">
        <v>326</v>
      </c>
      <c r="D60" s="461">
        <f>大学公設試４</f>
        <v>0</v>
      </c>
      <c r="E60" s="462"/>
      <c r="F60" s="462"/>
      <c r="G60" s="462"/>
      <c r="H60" s="462"/>
      <c r="I60" s="463"/>
      <c r="K60" s="367"/>
      <c r="L60" s="553"/>
      <c r="M60" s="553"/>
    </row>
    <row r="61" spans="2:13" ht="13.5" customHeight="1" thickBot="1">
      <c r="B61" s="368" t="s">
        <v>324</v>
      </c>
      <c r="D61" s="384"/>
      <c r="E61" s="51"/>
      <c r="F61" s="51"/>
      <c r="G61" s="51"/>
      <c r="H61" s="51"/>
      <c r="J61" s="368" t="s">
        <v>324</v>
      </c>
      <c r="L61" s="51"/>
    </row>
    <row r="62" spans="2:13" ht="18.75" customHeight="1">
      <c r="B62" s="385"/>
      <c r="C62" s="450" t="s">
        <v>133</v>
      </c>
      <c r="D62" s="387" t="s">
        <v>134</v>
      </c>
      <c r="E62" s="387" t="s">
        <v>135</v>
      </c>
      <c r="F62" s="387" t="s">
        <v>136</v>
      </c>
      <c r="G62" s="387" t="s">
        <v>137</v>
      </c>
      <c r="H62" s="387" t="s">
        <v>138</v>
      </c>
      <c r="I62" s="388" t="s">
        <v>139</v>
      </c>
      <c r="K62" s="369"/>
      <c r="L62" s="369"/>
      <c r="M62" s="370"/>
    </row>
    <row r="63" spans="2:13" ht="39.9" customHeight="1">
      <c r="C63" s="389" t="s">
        <v>140</v>
      </c>
      <c r="D63" s="448" t="s">
        <v>332</v>
      </c>
      <c r="E63" s="395"/>
      <c r="F63" s="395"/>
      <c r="G63" s="395"/>
      <c r="H63" s="396"/>
      <c r="I63" s="390">
        <f>SUM(E63:H63)</f>
        <v>0</v>
      </c>
      <c r="K63" s="371"/>
      <c r="L63" s="372"/>
      <c r="M63" s="81"/>
    </row>
    <row r="64" spans="2:13" ht="39.9" customHeight="1">
      <c r="C64" s="391" t="s">
        <v>141</v>
      </c>
      <c r="D64" s="449" t="s">
        <v>333</v>
      </c>
      <c r="E64" s="397"/>
      <c r="F64" s="397"/>
      <c r="G64" s="397"/>
      <c r="H64" s="398"/>
      <c r="I64" s="390">
        <f t="shared" ref="I64:I71" si="10">SUM(E64:H64)</f>
        <v>0</v>
      </c>
      <c r="K64" s="371"/>
      <c r="L64" s="372"/>
      <c r="M64" s="81"/>
    </row>
    <row r="65" spans="3:13" ht="39.9" customHeight="1">
      <c r="C65" s="391" t="s">
        <v>142</v>
      </c>
      <c r="D65" s="449" t="s">
        <v>334</v>
      </c>
      <c r="E65" s="397"/>
      <c r="F65" s="397"/>
      <c r="G65" s="397"/>
      <c r="H65" s="398"/>
      <c r="I65" s="390">
        <f t="shared" si="10"/>
        <v>0</v>
      </c>
      <c r="K65" s="371"/>
      <c r="L65" s="372"/>
      <c r="M65" s="81"/>
    </row>
    <row r="66" spans="3:13" ht="39.9" customHeight="1">
      <c r="C66" s="391" t="s">
        <v>356</v>
      </c>
      <c r="D66" s="449"/>
      <c r="E66" s="397"/>
      <c r="F66" s="397"/>
      <c r="G66" s="397"/>
      <c r="H66" s="398"/>
      <c r="I66" s="390">
        <f t="shared" si="10"/>
        <v>0</v>
      </c>
      <c r="K66" s="371"/>
      <c r="L66" s="372"/>
      <c r="M66" s="81"/>
    </row>
    <row r="67" spans="3:13" ht="39.9" customHeight="1">
      <c r="C67" s="391" t="s">
        <v>143</v>
      </c>
      <c r="D67" s="449" t="s">
        <v>343</v>
      </c>
      <c r="E67" s="397"/>
      <c r="F67" s="397"/>
      <c r="G67" s="397"/>
      <c r="H67" s="398"/>
      <c r="I67" s="390">
        <f t="shared" si="10"/>
        <v>0</v>
      </c>
      <c r="K67" s="371"/>
      <c r="L67" s="372"/>
      <c r="M67" s="81"/>
    </row>
    <row r="68" spans="3:13" ht="39.9" customHeight="1">
      <c r="C68" s="391" t="s">
        <v>144</v>
      </c>
      <c r="D68" s="449" t="s">
        <v>342</v>
      </c>
      <c r="E68" s="397"/>
      <c r="F68" s="397"/>
      <c r="G68" s="397"/>
      <c r="H68" s="398"/>
      <c r="I68" s="390">
        <f t="shared" si="10"/>
        <v>0</v>
      </c>
      <c r="K68" s="371"/>
      <c r="L68" s="372"/>
      <c r="M68" s="81"/>
    </row>
    <row r="69" spans="3:13" ht="39.9" customHeight="1">
      <c r="C69" s="391" t="s">
        <v>145</v>
      </c>
      <c r="D69" s="449" t="s">
        <v>344</v>
      </c>
      <c r="E69" s="397"/>
      <c r="F69" s="397"/>
      <c r="G69" s="397"/>
      <c r="H69" s="398"/>
      <c r="I69" s="390">
        <f t="shared" si="10"/>
        <v>0</v>
      </c>
      <c r="K69" s="371"/>
      <c r="L69" s="372"/>
      <c r="M69" s="81"/>
    </row>
    <row r="70" spans="3:13" ht="39.9" customHeight="1">
      <c r="C70" s="391" t="s">
        <v>146</v>
      </c>
      <c r="D70" s="449" t="s">
        <v>335</v>
      </c>
      <c r="E70" s="397"/>
      <c r="F70" s="397"/>
      <c r="G70" s="397"/>
      <c r="H70" s="398"/>
      <c r="I70" s="390">
        <f t="shared" si="10"/>
        <v>0</v>
      </c>
      <c r="K70" s="371"/>
      <c r="L70" s="372"/>
      <c r="M70" s="81"/>
    </row>
    <row r="71" spans="3:13" ht="39.9" customHeight="1">
      <c r="C71" s="391" t="s">
        <v>148</v>
      </c>
      <c r="D71" s="449" t="s">
        <v>336</v>
      </c>
      <c r="E71" s="397"/>
      <c r="F71" s="397"/>
      <c r="G71" s="397"/>
      <c r="H71" s="445"/>
      <c r="I71" s="390">
        <f t="shared" si="10"/>
        <v>0</v>
      </c>
      <c r="K71" s="371"/>
      <c r="L71" s="372"/>
      <c r="M71" s="81"/>
    </row>
    <row r="72" spans="3:13" ht="30" customHeight="1" thickBot="1">
      <c r="C72" s="452" t="s">
        <v>345</v>
      </c>
      <c r="D72" s="453"/>
      <c r="E72" s="446"/>
      <c r="F72" s="446"/>
      <c r="G72" s="446"/>
      <c r="H72" s="447"/>
      <c r="I72" s="390">
        <f>SUM(E72:H72)</f>
        <v>0</v>
      </c>
      <c r="K72" s="551"/>
      <c r="L72" s="551"/>
      <c r="M72" s="81"/>
    </row>
    <row r="73" spans="3:13" ht="15" thickBot="1">
      <c r="C73" s="468" t="s">
        <v>149</v>
      </c>
      <c r="D73" s="550"/>
      <c r="E73" s="451">
        <f>SUM(E63:E72)</f>
        <v>0</v>
      </c>
      <c r="F73" s="451">
        <f t="shared" ref="F73" si="11">SUM(F63:F72)</f>
        <v>0</v>
      </c>
      <c r="G73" s="451">
        <f t="shared" ref="G73" si="12">SUM(G63:G72)</f>
        <v>0</v>
      </c>
      <c r="H73" s="451">
        <f t="shared" ref="H73" si="13">SUM(H63:H72)</f>
        <v>0</v>
      </c>
      <c r="I73" s="393">
        <f>SUM(I63:I72)</f>
        <v>0</v>
      </c>
    </row>
  </sheetData>
  <mergeCells count="25">
    <mergeCell ref="A2:J2"/>
    <mergeCell ref="B4:D4"/>
    <mergeCell ref="C6:D6"/>
    <mergeCell ref="C7:D7"/>
    <mergeCell ref="C8:D8"/>
    <mergeCell ref="C9:D9"/>
    <mergeCell ref="C10:D10"/>
    <mergeCell ref="C11:D11"/>
    <mergeCell ref="D15:I15"/>
    <mergeCell ref="L15:M15"/>
    <mergeCell ref="C28:D28"/>
    <mergeCell ref="K28:L28"/>
    <mergeCell ref="C73:D73"/>
    <mergeCell ref="K72:L72"/>
    <mergeCell ref="E14:J14"/>
    <mergeCell ref="C43:D43"/>
    <mergeCell ref="C58:D58"/>
    <mergeCell ref="D45:I45"/>
    <mergeCell ref="L45:M45"/>
    <mergeCell ref="K57:L57"/>
    <mergeCell ref="D60:I60"/>
    <mergeCell ref="L60:M60"/>
    <mergeCell ref="D30:I30"/>
    <mergeCell ref="L30:M30"/>
    <mergeCell ref="K42:L42"/>
  </mergeCells>
  <phoneticPr fontId="2"/>
  <printOptions horizontalCentered="1"/>
  <pageMargins left="0.9055118110236221" right="0.70866141732283472" top="0.55118110236220474" bottom="0.55118110236220474" header="0.31496062992125984" footer="0.31496062992125984"/>
  <pageSetup paperSize="9" scale="5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FDD1E-80CF-4126-9623-DCFDA8752C09}">
  <dimension ref="B1:AM126"/>
  <sheetViews>
    <sheetView zoomScale="70" zoomScaleNormal="70" workbookViewId="0">
      <selection activeCell="J54" sqref="J54"/>
    </sheetView>
  </sheetViews>
  <sheetFormatPr defaultColWidth="8.59765625" defaultRowHeight="14.4"/>
  <cols>
    <col min="1" max="1" width="8.59765625" style="90"/>
    <col min="2" max="2" width="24.09765625" style="90" customWidth="1"/>
    <col min="3" max="3" width="4.59765625" style="90" customWidth="1"/>
    <col min="4" max="4" width="8.59765625" style="90" customWidth="1"/>
    <col min="5" max="5" width="12.5" style="90" customWidth="1"/>
    <col min="6" max="20" width="13.69921875" style="90" customWidth="1"/>
    <col min="21" max="21" width="19.59765625" style="90" bestFit="1" customWidth="1"/>
    <col min="22" max="37" width="13.69921875" style="90" customWidth="1"/>
    <col min="38" max="16384" width="8.59765625" style="90"/>
  </cols>
  <sheetData>
    <row r="1" spans="2:19" ht="58.5" customHeight="1">
      <c r="B1" s="564" t="s">
        <v>261</v>
      </c>
      <c r="C1" s="564"/>
      <c r="D1" s="564"/>
      <c r="E1" s="564"/>
      <c r="F1" s="564"/>
      <c r="G1" s="564"/>
      <c r="H1" s="564"/>
      <c r="I1" s="564"/>
      <c r="J1" s="564"/>
      <c r="K1" s="564"/>
      <c r="L1" s="564"/>
      <c r="M1" s="564"/>
      <c r="N1" s="564"/>
      <c r="O1" s="564"/>
      <c r="P1" s="564"/>
      <c r="Q1" s="564"/>
      <c r="R1" s="564"/>
      <c r="S1" s="564"/>
    </row>
    <row r="3" spans="2:19" s="91" customFormat="1" ht="16.2">
      <c r="D3" s="278" t="s">
        <v>117</v>
      </c>
      <c r="E3" s="264"/>
      <c r="F3" s="268">
        <f>申請企業</f>
        <v>0</v>
      </c>
      <c r="G3" s="268">
        <f>連携体１</f>
        <v>0</v>
      </c>
      <c r="H3" s="268">
        <f>連携体２</f>
        <v>0</v>
      </c>
      <c r="I3" s="268">
        <f>連携体３</f>
        <v>0</v>
      </c>
      <c r="J3" s="268">
        <f>連携体４</f>
        <v>0</v>
      </c>
      <c r="K3" s="268">
        <f>連携体５</f>
        <v>0</v>
      </c>
      <c r="L3" s="268" t="s">
        <v>119</v>
      </c>
    </row>
    <row r="4" spans="2:19">
      <c r="E4" s="269" t="s">
        <v>214</v>
      </c>
      <c r="F4" s="270">
        <f>F46</f>
        <v>0</v>
      </c>
      <c r="G4" s="270">
        <f>H46</f>
        <v>0</v>
      </c>
      <c r="H4" s="270">
        <f>J46</f>
        <v>0</v>
      </c>
      <c r="I4" s="270">
        <f>L46</f>
        <v>0</v>
      </c>
      <c r="J4" s="270">
        <f>N46</f>
        <v>0</v>
      </c>
      <c r="K4" s="270">
        <f>P46</f>
        <v>0</v>
      </c>
      <c r="L4" s="271">
        <f>SUM(F4:K4)</f>
        <v>0</v>
      </c>
    </row>
    <row r="5" spans="2:19">
      <c r="E5" s="272" t="s">
        <v>215</v>
      </c>
      <c r="F5" s="273">
        <f>F67</f>
        <v>0</v>
      </c>
      <c r="G5" s="273">
        <f>H67</f>
        <v>0</v>
      </c>
      <c r="H5" s="273">
        <f>J67</f>
        <v>0</v>
      </c>
      <c r="I5" s="273">
        <f>L67</f>
        <v>0</v>
      </c>
      <c r="J5" s="273">
        <f>N67</f>
        <v>0</v>
      </c>
      <c r="K5" s="273">
        <f>P67</f>
        <v>0</v>
      </c>
      <c r="L5" s="274">
        <f t="shared" ref="L5:L7" si="0">SUM(F5:K5)</f>
        <v>0</v>
      </c>
    </row>
    <row r="6" spans="2:19">
      <c r="E6" s="272" t="s">
        <v>216</v>
      </c>
      <c r="F6" s="273">
        <f>F89</f>
        <v>0</v>
      </c>
      <c r="G6" s="273">
        <f>H89</f>
        <v>0</v>
      </c>
      <c r="H6" s="273">
        <f>J89</f>
        <v>0</v>
      </c>
      <c r="I6" s="273">
        <f>L89</f>
        <v>0</v>
      </c>
      <c r="J6" s="273">
        <f>N89</f>
        <v>0</v>
      </c>
      <c r="K6" s="273">
        <f>P89</f>
        <v>0</v>
      </c>
      <c r="L6" s="274">
        <f t="shared" si="0"/>
        <v>0</v>
      </c>
    </row>
    <row r="7" spans="2:19">
      <c r="E7" s="275" t="s">
        <v>217</v>
      </c>
      <c r="F7" s="276">
        <f>F111</f>
        <v>0</v>
      </c>
      <c r="G7" s="276">
        <f>H111</f>
        <v>0</v>
      </c>
      <c r="H7" s="276">
        <f>J111</f>
        <v>0</v>
      </c>
      <c r="I7" s="276">
        <f>L111</f>
        <v>0</v>
      </c>
      <c r="J7" s="276">
        <f>N111</f>
        <v>0</v>
      </c>
      <c r="K7" s="276">
        <f>P111</f>
        <v>0</v>
      </c>
      <c r="L7" s="277">
        <f t="shared" si="0"/>
        <v>0</v>
      </c>
    </row>
    <row r="8" spans="2:19">
      <c r="E8" s="265" t="s">
        <v>119</v>
      </c>
      <c r="F8" s="266">
        <f>SUM(F4:F7)</f>
        <v>0</v>
      </c>
      <c r="G8" s="266">
        <f t="shared" ref="G8:L8" si="1">SUM(G4:G7)</f>
        <v>0</v>
      </c>
      <c r="H8" s="266">
        <f t="shared" si="1"/>
        <v>0</v>
      </c>
      <c r="I8" s="266">
        <f t="shared" si="1"/>
        <v>0</v>
      </c>
      <c r="J8" s="266">
        <f t="shared" si="1"/>
        <v>0</v>
      </c>
      <c r="K8" s="266">
        <f t="shared" si="1"/>
        <v>0</v>
      </c>
      <c r="L8" s="267">
        <f t="shared" si="1"/>
        <v>0</v>
      </c>
    </row>
    <row r="9" spans="2:19">
      <c r="F9" s="263"/>
      <c r="G9" s="263"/>
      <c r="H9" s="263"/>
      <c r="I9" s="263"/>
      <c r="J9" s="263"/>
      <c r="K9" s="263"/>
    </row>
    <row r="10" spans="2:19" s="91" customFormat="1" ht="16.2">
      <c r="D10" s="278" t="s">
        <v>118</v>
      </c>
      <c r="E10" s="264"/>
      <c r="F10" s="268">
        <f>申請企業</f>
        <v>0</v>
      </c>
      <c r="G10" s="268">
        <f>連携体１</f>
        <v>0</v>
      </c>
      <c r="H10" s="268">
        <f>連携体２</f>
        <v>0</v>
      </c>
      <c r="I10" s="268">
        <f>連携体３</f>
        <v>0</v>
      </c>
      <c r="J10" s="268">
        <f>連携体４</f>
        <v>0</v>
      </c>
      <c r="K10" s="268">
        <f>連携体５</f>
        <v>0</v>
      </c>
      <c r="L10" s="268" t="s">
        <v>119</v>
      </c>
    </row>
    <row r="11" spans="2:19">
      <c r="E11" s="269" t="s">
        <v>214</v>
      </c>
      <c r="F11" s="270">
        <f>G46</f>
        <v>0</v>
      </c>
      <c r="G11" s="270">
        <f>I46</f>
        <v>0</v>
      </c>
      <c r="H11" s="270">
        <f>K46</f>
        <v>0</v>
      </c>
      <c r="I11" s="270">
        <f>M46</f>
        <v>0</v>
      </c>
      <c r="J11" s="270">
        <f>O46</f>
        <v>0</v>
      </c>
      <c r="K11" s="270">
        <f>Q46</f>
        <v>0</v>
      </c>
      <c r="L11" s="271">
        <f>SUM(F11:K11)</f>
        <v>0</v>
      </c>
    </row>
    <row r="12" spans="2:19">
      <c r="E12" s="272" t="s">
        <v>215</v>
      </c>
      <c r="F12" s="273">
        <f>G67</f>
        <v>0</v>
      </c>
      <c r="G12" s="273">
        <f>I67</f>
        <v>0</v>
      </c>
      <c r="H12" s="273">
        <f>K67</f>
        <v>0</v>
      </c>
      <c r="I12" s="273">
        <f>M67</f>
        <v>0</v>
      </c>
      <c r="J12" s="273">
        <f>O67</f>
        <v>0</v>
      </c>
      <c r="K12" s="273">
        <f>Q67</f>
        <v>0</v>
      </c>
      <c r="L12" s="274">
        <f t="shared" ref="L12:L14" si="2">SUM(F12:K12)</f>
        <v>0</v>
      </c>
    </row>
    <row r="13" spans="2:19">
      <c r="E13" s="272" t="s">
        <v>216</v>
      </c>
      <c r="F13" s="273">
        <f>G89</f>
        <v>0</v>
      </c>
      <c r="G13" s="273">
        <f>I89</f>
        <v>0</v>
      </c>
      <c r="H13" s="273">
        <f>K89</f>
        <v>0</v>
      </c>
      <c r="I13" s="273">
        <f>M89</f>
        <v>0</v>
      </c>
      <c r="J13" s="273">
        <f>O89</f>
        <v>0</v>
      </c>
      <c r="K13" s="273">
        <f>Q89</f>
        <v>0</v>
      </c>
      <c r="L13" s="274">
        <f t="shared" si="2"/>
        <v>0</v>
      </c>
    </row>
    <row r="14" spans="2:19">
      <c r="E14" s="275" t="s">
        <v>217</v>
      </c>
      <c r="F14" s="276">
        <f>G111</f>
        <v>0</v>
      </c>
      <c r="G14" s="276">
        <f>I111</f>
        <v>0</v>
      </c>
      <c r="H14" s="276">
        <f>K111</f>
        <v>0</v>
      </c>
      <c r="I14" s="276">
        <f>M111</f>
        <v>0</v>
      </c>
      <c r="J14" s="276">
        <f>O111</f>
        <v>0</v>
      </c>
      <c r="K14" s="276">
        <f>Q111</f>
        <v>0</v>
      </c>
      <c r="L14" s="277">
        <f t="shared" si="2"/>
        <v>0</v>
      </c>
    </row>
    <row r="15" spans="2:19">
      <c r="E15" s="265" t="s">
        <v>119</v>
      </c>
      <c r="F15" s="266">
        <f>SUM(F11:F14)</f>
        <v>0</v>
      </c>
      <c r="G15" s="266">
        <f t="shared" ref="G15" si="3">SUM(G11:G14)</f>
        <v>0</v>
      </c>
      <c r="H15" s="266">
        <f t="shared" ref="H15" si="4">SUM(H11:H14)</f>
        <v>0</v>
      </c>
      <c r="I15" s="266">
        <f t="shared" ref="I15" si="5">SUM(I11:I14)</f>
        <v>0</v>
      </c>
      <c r="J15" s="266">
        <f t="shared" ref="J15" si="6">SUM(J11:J14)</f>
        <v>0</v>
      </c>
      <c r="K15" s="266">
        <f t="shared" ref="K15" si="7">SUM(K11:K14)</f>
        <v>0</v>
      </c>
      <c r="L15" s="267">
        <f t="shared" ref="L15" si="8">SUM(L11:L14)</f>
        <v>0</v>
      </c>
    </row>
    <row r="18" spans="2:39" ht="51" customHeight="1">
      <c r="B18" s="564" t="s">
        <v>259</v>
      </c>
      <c r="C18" s="564"/>
      <c r="D18" s="564"/>
      <c r="E18" s="564"/>
      <c r="F18" s="564"/>
      <c r="G18" s="564"/>
      <c r="H18" s="564"/>
      <c r="I18" s="564"/>
      <c r="J18" s="564"/>
      <c r="K18" s="564"/>
      <c r="L18" s="564"/>
      <c r="M18" s="564"/>
      <c r="N18" s="564"/>
      <c r="O18" s="564"/>
      <c r="P18" s="564"/>
      <c r="Q18" s="564"/>
      <c r="R18" s="564"/>
      <c r="S18" s="564"/>
      <c r="T18" s="295"/>
      <c r="U18" s="563" t="s">
        <v>260</v>
      </c>
      <c r="V18" s="564"/>
      <c r="W18" s="564"/>
      <c r="X18" s="564"/>
      <c r="Y18" s="564"/>
      <c r="Z18" s="564"/>
      <c r="AA18" s="564"/>
      <c r="AB18" s="564"/>
      <c r="AC18" s="564"/>
      <c r="AD18" s="564"/>
      <c r="AE18" s="564"/>
      <c r="AF18" s="564"/>
      <c r="AG18" s="564"/>
      <c r="AH18" s="564"/>
      <c r="AI18" s="564"/>
      <c r="AJ18" s="564"/>
      <c r="AK18" s="564"/>
      <c r="AL18" s="564"/>
      <c r="AM18" s="296"/>
    </row>
    <row r="19" spans="2:39">
      <c r="U19" s="288"/>
    </row>
    <row r="20" spans="2:39" ht="23.4">
      <c r="B20" s="286" t="s">
        <v>128</v>
      </c>
      <c r="D20" s="261"/>
      <c r="U20" s="289" t="s">
        <v>128</v>
      </c>
      <c r="V20" s="262"/>
    </row>
    <row r="21" spans="2:39">
      <c r="F21" s="565" t="s">
        <v>253</v>
      </c>
      <c r="G21" s="566"/>
      <c r="H21" s="565" t="s">
        <v>254</v>
      </c>
      <c r="I21" s="566"/>
      <c r="J21" s="565" t="s">
        <v>255</v>
      </c>
      <c r="K21" s="566"/>
      <c r="L21" s="565" t="s">
        <v>256</v>
      </c>
      <c r="M21" s="566"/>
      <c r="N21" s="565" t="s">
        <v>257</v>
      </c>
      <c r="O21" s="566"/>
      <c r="P21" s="565" t="s">
        <v>258</v>
      </c>
      <c r="Q21" s="566"/>
      <c r="R21" s="565"/>
      <c r="S21" s="566"/>
      <c r="U21" s="288"/>
      <c r="X21" s="565" t="s">
        <v>253</v>
      </c>
      <c r="Y21" s="566"/>
      <c r="Z21" s="565" t="s">
        <v>254</v>
      </c>
      <c r="AA21" s="566"/>
      <c r="AB21" s="565" t="s">
        <v>255</v>
      </c>
      <c r="AC21" s="566"/>
      <c r="AD21" s="565" t="s">
        <v>256</v>
      </c>
      <c r="AE21" s="566"/>
      <c r="AF21" s="565" t="s">
        <v>257</v>
      </c>
      <c r="AG21" s="566"/>
      <c r="AH21" s="565" t="s">
        <v>258</v>
      </c>
      <c r="AI21" s="566"/>
      <c r="AJ21" s="565"/>
      <c r="AK21" s="566"/>
    </row>
    <row r="22" spans="2:39" s="91" customFormat="1">
      <c r="F22" s="256">
        <f>申請企業</f>
        <v>0</v>
      </c>
      <c r="G22" s="257">
        <f>申請企業</f>
        <v>0</v>
      </c>
      <c r="H22" s="256">
        <f>連携体１</f>
        <v>0</v>
      </c>
      <c r="I22" s="257">
        <f>連携体１</f>
        <v>0</v>
      </c>
      <c r="J22" s="255">
        <f>連携体２</f>
        <v>0</v>
      </c>
      <c r="K22" s="255">
        <f>連携体２</f>
        <v>0</v>
      </c>
      <c r="L22" s="256">
        <f>連携体３</f>
        <v>0</v>
      </c>
      <c r="M22" s="257">
        <f>連携体３</f>
        <v>0</v>
      </c>
      <c r="N22" s="255">
        <f>連携体４</f>
        <v>0</v>
      </c>
      <c r="O22" s="255">
        <f>連携体４</f>
        <v>0</v>
      </c>
      <c r="P22" s="256">
        <f>連携体５</f>
        <v>0</v>
      </c>
      <c r="Q22" s="257">
        <f>連携体５</f>
        <v>0</v>
      </c>
      <c r="R22" s="256" t="s">
        <v>119</v>
      </c>
      <c r="S22" s="257" t="s">
        <v>119</v>
      </c>
      <c r="U22" s="290"/>
      <c r="X22" s="256">
        <f>申請企業</f>
        <v>0</v>
      </c>
      <c r="Y22" s="257">
        <f>申請企業</f>
        <v>0</v>
      </c>
      <c r="Z22" s="256">
        <f>連携体１</f>
        <v>0</v>
      </c>
      <c r="AA22" s="257">
        <f>連携体１</f>
        <v>0</v>
      </c>
      <c r="AB22" s="255">
        <f>連携体２</f>
        <v>0</v>
      </c>
      <c r="AC22" s="255">
        <f>連携体２</f>
        <v>0</v>
      </c>
      <c r="AD22" s="256">
        <f>連携体３</f>
        <v>0</v>
      </c>
      <c r="AE22" s="257">
        <f>連携体３</f>
        <v>0</v>
      </c>
      <c r="AF22" s="255">
        <f>連携体４</f>
        <v>0</v>
      </c>
      <c r="AG22" s="255">
        <f>連携体４</f>
        <v>0</v>
      </c>
      <c r="AH22" s="256">
        <f>連携体５</f>
        <v>0</v>
      </c>
      <c r="AI22" s="257">
        <f>連携体５</f>
        <v>0</v>
      </c>
      <c r="AJ22" s="256" t="s">
        <v>119</v>
      </c>
      <c r="AK22" s="257" t="s">
        <v>119</v>
      </c>
    </row>
    <row r="23" spans="2:39" s="91" customFormat="1">
      <c r="F23" s="256" t="s">
        <v>117</v>
      </c>
      <c r="G23" s="257" t="s">
        <v>118</v>
      </c>
      <c r="H23" s="256" t="s">
        <v>117</v>
      </c>
      <c r="I23" s="257" t="s">
        <v>118</v>
      </c>
      <c r="J23" s="255" t="s">
        <v>117</v>
      </c>
      <c r="K23" s="255" t="s">
        <v>118</v>
      </c>
      <c r="L23" s="256" t="s">
        <v>117</v>
      </c>
      <c r="M23" s="257" t="s">
        <v>118</v>
      </c>
      <c r="N23" s="255" t="s">
        <v>117</v>
      </c>
      <c r="O23" s="255" t="s">
        <v>118</v>
      </c>
      <c r="P23" s="256" t="s">
        <v>117</v>
      </c>
      <c r="Q23" s="257" t="s">
        <v>118</v>
      </c>
      <c r="R23" s="256" t="s">
        <v>117</v>
      </c>
      <c r="S23" s="257" t="s">
        <v>118</v>
      </c>
      <c r="U23" s="290"/>
      <c r="X23" s="256" t="s">
        <v>117</v>
      </c>
      <c r="Y23" s="257" t="s">
        <v>118</v>
      </c>
      <c r="Z23" s="256" t="s">
        <v>117</v>
      </c>
      <c r="AA23" s="257" t="s">
        <v>118</v>
      </c>
      <c r="AB23" s="255" t="s">
        <v>117</v>
      </c>
      <c r="AC23" s="255" t="s">
        <v>118</v>
      </c>
      <c r="AD23" s="256" t="s">
        <v>117</v>
      </c>
      <c r="AE23" s="257" t="s">
        <v>118</v>
      </c>
      <c r="AF23" s="255" t="s">
        <v>117</v>
      </c>
      <c r="AG23" s="255" t="s">
        <v>118</v>
      </c>
      <c r="AH23" s="256" t="s">
        <v>117</v>
      </c>
      <c r="AI23" s="257" t="s">
        <v>118</v>
      </c>
      <c r="AJ23" s="256" t="s">
        <v>117</v>
      </c>
      <c r="AK23" s="257" t="s">
        <v>118</v>
      </c>
    </row>
    <row r="24" spans="2:39">
      <c r="D24" s="258" t="s">
        <v>126</v>
      </c>
      <c r="E24" s="279" t="s">
        <v>120</v>
      </c>
      <c r="F24" s="280">
        <f t="shared" ref="F24:S24" si="9">F46+F67+F89+F111</f>
        <v>0</v>
      </c>
      <c r="G24" s="281">
        <f t="shared" si="9"/>
        <v>0</v>
      </c>
      <c r="H24" s="280">
        <f t="shared" si="9"/>
        <v>0</v>
      </c>
      <c r="I24" s="281">
        <f t="shared" si="9"/>
        <v>0</v>
      </c>
      <c r="J24" s="282">
        <f t="shared" si="9"/>
        <v>0</v>
      </c>
      <c r="K24" s="282">
        <f t="shared" si="9"/>
        <v>0</v>
      </c>
      <c r="L24" s="280">
        <f t="shared" si="9"/>
        <v>0</v>
      </c>
      <c r="M24" s="281">
        <f t="shared" si="9"/>
        <v>0</v>
      </c>
      <c r="N24" s="282">
        <f t="shared" si="9"/>
        <v>0</v>
      </c>
      <c r="O24" s="282">
        <f t="shared" si="9"/>
        <v>0</v>
      </c>
      <c r="P24" s="280">
        <f t="shared" si="9"/>
        <v>0</v>
      </c>
      <c r="Q24" s="281">
        <f t="shared" si="9"/>
        <v>0</v>
      </c>
      <c r="R24" s="280">
        <f t="shared" si="9"/>
        <v>0</v>
      </c>
      <c r="S24" s="281">
        <f t="shared" si="9"/>
        <v>0</v>
      </c>
      <c r="U24" s="288"/>
      <c r="V24" s="258" t="s">
        <v>126</v>
      </c>
      <c r="W24" s="279" t="s">
        <v>120</v>
      </c>
      <c r="X24" s="280">
        <f t="shared" ref="X24:AK24" si="10">X46+X67+X89+X111</f>
        <v>0</v>
      </c>
      <c r="Y24" s="281">
        <f t="shared" si="10"/>
        <v>0</v>
      </c>
      <c r="Z24" s="280">
        <f t="shared" si="10"/>
        <v>0</v>
      </c>
      <c r="AA24" s="281">
        <f t="shared" si="10"/>
        <v>0</v>
      </c>
      <c r="AB24" s="282">
        <f t="shared" si="10"/>
        <v>0</v>
      </c>
      <c r="AC24" s="282">
        <f t="shared" si="10"/>
        <v>0</v>
      </c>
      <c r="AD24" s="280">
        <f t="shared" si="10"/>
        <v>0</v>
      </c>
      <c r="AE24" s="281">
        <f t="shared" si="10"/>
        <v>0</v>
      </c>
      <c r="AF24" s="282">
        <f t="shared" si="10"/>
        <v>0</v>
      </c>
      <c r="AG24" s="282">
        <f t="shared" si="10"/>
        <v>0</v>
      </c>
      <c r="AH24" s="280">
        <f t="shared" si="10"/>
        <v>0</v>
      </c>
      <c r="AI24" s="281">
        <f t="shared" si="10"/>
        <v>0</v>
      </c>
      <c r="AJ24" s="280">
        <f t="shared" si="10"/>
        <v>0</v>
      </c>
      <c r="AK24" s="281">
        <f t="shared" si="10"/>
        <v>0</v>
      </c>
    </row>
    <row r="25" spans="2:39">
      <c r="D25" s="254"/>
      <c r="E25" s="90" t="s">
        <v>121</v>
      </c>
      <c r="F25" s="243">
        <f t="shared" ref="F25:S25" si="11">F47+F68+F90+F112</f>
        <v>0</v>
      </c>
      <c r="G25" s="244">
        <f t="shared" si="11"/>
        <v>0</v>
      </c>
      <c r="H25" s="243">
        <f t="shared" si="11"/>
        <v>0</v>
      </c>
      <c r="I25" s="244">
        <f t="shared" si="11"/>
        <v>0</v>
      </c>
      <c r="J25" s="92">
        <f t="shared" si="11"/>
        <v>0</v>
      </c>
      <c r="K25" s="92">
        <f t="shared" si="11"/>
        <v>0</v>
      </c>
      <c r="L25" s="243">
        <f t="shared" si="11"/>
        <v>0</v>
      </c>
      <c r="M25" s="244">
        <f t="shared" si="11"/>
        <v>0</v>
      </c>
      <c r="N25" s="92">
        <f t="shared" si="11"/>
        <v>0</v>
      </c>
      <c r="O25" s="92">
        <f t="shared" si="11"/>
        <v>0</v>
      </c>
      <c r="P25" s="243">
        <f t="shared" si="11"/>
        <v>0</v>
      </c>
      <c r="Q25" s="244">
        <f t="shared" si="11"/>
        <v>0</v>
      </c>
      <c r="R25" s="243">
        <f t="shared" si="11"/>
        <v>0</v>
      </c>
      <c r="S25" s="244">
        <f t="shared" si="11"/>
        <v>0</v>
      </c>
      <c r="U25" s="288"/>
      <c r="V25" s="254"/>
      <c r="W25" s="90" t="s">
        <v>121</v>
      </c>
      <c r="X25" s="243">
        <f t="shared" ref="X25:AK25" si="12">X47+X68+X90+X112</f>
        <v>0</v>
      </c>
      <c r="Y25" s="244">
        <f t="shared" si="12"/>
        <v>0</v>
      </c>
      <c r="Z25" s="243">
        <f t="shared" si="12"/>
        <v>0</v>
      </c>
      <c r="AA25" s="244">
        <f t="shared" si="12"/>
        <v>0</v>
      </c>
      <c r="AB25" s="92">
        <f t="shared" si="12"/>
        <v>0</v>
      </c>
      <c r="AC25" s="92">
        <f t="shared" si="12"/>
        <v>0</v>
      </c>
      <c r="AD25" s="243">
        <f t="shared" si="12"/>
        <v>0</v>
      </c>
      <c r="AE25" s="244">
        <f t="shared" si="12"/>
        <v>0</v>
      </c>
      <c r="AF25" s="92">
        <f t="shared" si="12"/>
        <v>0</v>
      </c>
      <c r="AG25" s="92">
        <f t="shared" si="12"/>
        <v>0</v>
      </c>
      <c r="AH25" s="243">
        <f t="shared" si="12"/>
        <v>0</v>
      </c>
      <c r="AI25" s="244">
        <f t="shared" si="12"/>
        <v>0</v>
      </c>
      <c r="AJ25" s="243">
        <f t="shared" si="12"/>
        <v>0</v>
      </c>
      <c r="AK25" s="244">
        <f t="shared" si="12"/>
        <v>0</v>
      </c>
    </row>
    <row r="26" spans="2:39">
      <c r="D26" s="254"/>
      <c r="E26" s="249" t="s">
        <v>122</v>
      </c>
      <c r="F26" s="243">
        <f t="shared" ref="F26:S26" si="13">F48+F69+F91+F113</f>
        <v>0</v>
      </c>
      <c r="G26" s="244">
        <f t="shared" si="13"/>
        <v>0</v>
      </c>
      <c r="H26" s="243">
        <f t="shared" si="13"/>
        <v>0</v>
      </c>
      <c r="I26" s="244">
        <f t="shared" si="13"/>
        <v>0</v>
      </c>
      <c r="J26" s="92">
        <f t="shared" si="13"/>
        <v>0</v>
      </c>
      <c r="K26" s="92">
        <f t="shared" si="13"/>
        <v>0</v>
      </c>
      <c r="L26" s="243">
        <f t="shared" si="13"/>
        <v>0</v>
      </c>
      <c r="M26" s="244">
        <f t="shared" si="13"/>
        <v>0</v>
      </c>
      <c r="N26" s="92">
        <f t="shared" si="13"/>
        <v>0</v>
      </c>
      <c r="O26" s="92">
        <f t="shared" si="13"/>
        <v>0</v>
      </c>
      <c r="P26" s="243">
        <f t="shared" si="13"/>
        <v>0</v>
      </c>
      <c r="Q26" s="244">
        <f t="shared" si="13"/>
        <v>0</v>
      </c>
      <c r="R26" s="243">
        <f t="shared" si="13"/>
        <v>0</v>
      </c>
      <c r="S26" s="244">
        <f t="shared" si="13"/>
        <v>0</v>
      </c>
      <c r="U26" s="288"/>
      <c r="V26" s="254"/>
      <c r="W26" s="249" t="s">
        <v>122</v>
      </c>
      <c r="X26" s="243">
        <f t="shared" ref="X26:AK26" si="14">X48+X69+X91+X113</f>
        <v>0</v>
      </c>
      <c r="Y26" s="244">
        <f t="shared" si="14"/>
        <v>0</v>
      </c>
      <c r="Z26" s="243">
        <f t="shared" si="14"/>
        <v>0</v>
      </c>
      <c r="AA26" s="244">
        <f t="shared" si="14"/>
        <v>0</v>
      </c>
      <c r="AB26" s="92">
        <f t="shared" si="14"/>
        <v>0</v>
      </c>
      <c r="AC26" s="92">
        <f t="shared" si="14"/>
        <v>0</v>
      </c>
      <c r="AD26" s="243">
        <f t="shared" si="14"/>
        <v>0</v>
      </c>
      <c r="AE26" s="244">
        <f t="shared" si="14"/>
        <v>0</v>
      </c>
      <c r="AF26" s="92">
        <f t="shared" si="14"/>
        <v>0</v>
      </c>
      <c r="AG26" s="92">
        <f t="shared" si="14"/>
        <v>0</v>
      </c>
      <c r="AH26" s="243">
        <f t="shared" si="14"/>
        <v>0</v>
      </c>
      <c r="AI26" s="244">
        <f t="shared" si="14"/>
        <v>0</v>
      </c>
      <c r="AJ26" s="243">
        <f t="shared" si="14"/>
        <v>0</v>
      </c>
      <c r="AK26" s="244">
        <f t="shared" si="14"/>
        <v>0</v>
      </c>
    </row>
    <row r="27" spans="2:39">
      <c r="D27" s="259"/>
      <c r="E27" s="250" t="s">
        <v>123</v>
      </c>
      <c r="F27" s="252">
        <f t="shared" ref="F27:S27" si="15">F49+F70+F92+F114</f>
        <v>0</v>
      </c>
      <c r="G27" s="253">
        <f t="shared" si="15"/>
        <v>0</v>
      </c>
      <c r="H27" s="252">
        <f t="shared" si="15"/>
        <v>0</v>
      </c>
      <c r="I27" s="253">
        <f t="shared" si="15"/>
        <v>0</v>
      </c>
      <c r="J27" s="251">
        <f t="shared" si="15"/>
        <v>0</v>
      </c>
      <c r="K27" s="251">
        <f t="shared" si="15"/>
        <v>0</v>
      </c>
      <c r="L27" s="252">
        <f t="shared" si="15"/>
        <v>0</v>
      </c>
      <c r="M27" s="253">
        <f t="shared" si="15"/>
        <v>0</v>
      </c>
      <c r="N27" s="251">
        <f t="shared" si="15"/>
        <v>0</v>
      </c>
      <c r="O27" s="251">
        <f t="shared" si="15"/>
        <v>0</v>
      </c>
      <c r="P27" s="252">
        <f t="shared" si="15"/>
        <v>0</v>
      </c>
      <c r="Q27" s="253">
        <f t="shared" si="15"/>
        <v>0</v>
      </c>
      <c r="R27" s="252">
        <f t="shared" si="15"/>
        <v>0</v>
      </c>
      <c r="S27" s="253">
        <f t="shared" si="15"/>
        <v>0</v>
      </c>
      <c r="U27" s="288"/>
      <c r="V27" s="259"/>
      <c r="W27" s="250" t="s">
        <v>123</v>
      </c>
      <c r="X27" s="252">
        <f t="shared" ref="X27:AK27" si="16">X49+X70+X92+X114</f>
        <v>0</v>
      </c>
      <c r="Y27" s="253">
        <f t="shared" si="16"/>
        <v>0</v>
      </c>
      <c r="Z27" s="252">
        <f t="shared" si="16"/>
        <v>0</v>
      </c>
      <c r="AA27" s="253">
        <f t="shared" si="16"/>
        <v>0</v>
      </c>
      <c r="AB27" s="251">
        <f t="shared" si="16"/>
        <v>0</v>
      </c>
      <c r="AC27" s="251">
        <f t="shared" si="16"/>
        <v>0</v>
      </c>
      <c r="AD27" s="252">
        <f t="shared" si="16"/>
        <v>0</v>
      </c>
      <c r="AE27" s="253">
        <f t="shared" si="16"/>
        <v>0</v>
      </c>
      <c r="AF27" s="251">
        <f t="shared" si="16"/>
        <v>0</v>
      </c>
      <c r="AG27" s="251">
        <f t="shared" si="16"/>
        <v>0</v>
      </c>
      <c r="AH27" s="252">
        <f t="shared" si="16"/>
        <v>0</v>
      </c>
      <c r="AI27" s="253">
        <f t="shared" si="16"/>
        <v>0</v>
      </c>
      <c r="AJ27" s="252">
        <f t="shared" si="16"/>
        <v>0</v>
      </c>
      <c r="AK27" s="253">
        <f t="shared" si="16"/>
        <v>0</v>
      </c>
    </row>
    <row r="28" spans="2:39">
      <c r="D28" s="254" t="s">
        <v>127</v>
      </c>
      <c r="E28" s="90" t="s">
        <v>17</v>
      </c>
      <c r="F28" s="243">
        <f t="shared" ref="F28:S28" si="17">F50+F71+F93+F115</f>
        <v>0</v>
      </c>
      <c r="G28" s="244">
        <f t="shared" si="17"/>
        <v>0</v>
      </c>
      <c r="H28" s="243">
        <f t="shared" si="17"/>
        <v>0</v>
      </c>
      <c r="I28" s="244">
        <f t="shared" si="17"/>
        <v>0</v>
      </c>
      <c r="J28" s="92">
        <f t="shared" si="17"/>
        <v>0</v>
      </c>
      <c r="K28" s="92">
        <f t="shared" si="17"/>
        <v>0</v>
      </c>
      <c r="L28" s="243">
        <f t="shared" si="17"/>
        <v>0</v>
      </c>
      <c r="M28" s="244">
        <f t="shared" si="17"/>
        <v>0</v>
      </c>
      <c r="N28" s="92">
        <f t="shared" si="17"/>
        <v>0</v>
      </c>
      <c r="O28" s="92">
        <f t="shared" si="17"/>
        <v>0</v>
      </c>
      <c r="P28" s="243">
        <f t="shared" si="17"/>
        <v>0</v>
      </c>
      <c r="Q28" s="244">
        <f t="shared" si="17"/>
        <v>0</v>
      </c>
      <c r="R28" s="243">
        <f t="shared" si="17"/>
        <v>0</v>
      </c>
      <c r="S28" s="244">
        <f t="shared" si="17"/>
        <v>0</v>
      </c>
      <c r="U28" s="288"/>
      <c r="V28" s="254" t="s">
        <v>127</v>
      </c>
      <c r="W28" s="90" t="s">
        <v>17</v>
      </c>
      <c r="X28" s="243">
        <f t="shared" ref="X28:AK28" si="18">X50+X71+X93+X115</f>
        <v>0</v>
      </c>
      <c r="Y28" s="244">
        <f t="shared" si="18"/>
        <v>0</v>
      </c>
      <c r="Z28" s="243">
        <f t="shared" si="18"/>
        <v>0</v>
      </c>
      <c r="AA28" s="244">
        <f t="shared" si="18"/>
        <v>0</v>
      </c>
      <c r="AB28" s="92">
        <f t="shared" si="18"/>
        <v>0</v>
      </c>
      <c r="AC28" s="92">
        <f t="shared" si="18"/>
        <v>0</v>
      </c>
      <c r="AD28" s="243">
        <f t="shared" si="18"/>
        <v>0</v>
      </c>
      <c r="AE28" s="244">
        <f t="shared" si="18"/>
        <v>0</v>
      </c>
      <c r="AF28" s="92">
        <f t="shared" si="18"/>
        <v>0</v>
      </c>
      <c r="AG28" s="92">
        <f t="shared" si="18"/>
        <v>0</v>
      </c>
      <c r="AH28" s="243">
        <f t="shared" si="18"/>
        <v>0</v>
      </c>
      <c r="AI28" s="244">
        <f t="shared" si="18"/>
        <v>0</v>
      </c>
      <c r="AJ28" s="243">
        <f t="shared" si="18"/>
        <v>0</v>
      </c>
      <c r="AK28" s="244">
        <f t="shared" si="18"/>
        <v>0</v>
      </c>
    </row>
    <row r="29" spans="2:39">
      <c r="D29" s="254"/>
      <c r="E29" s="90" t="s">
        <v>105</v>
      </c>
      <c r="F29" s="243">
        <f t="shared" ref="F29:S29" si="19">F51+F72+F94+F116</f>
        <v>0</v>
      </c>
      <c r="G29" s="244">
        <f t="shared" si="19"/>
        <v>0</v>
      </c>
      <c r="H29" s="243">
        <f>H51+H72+H94+H116</f>
        <v>0</v>
      </c>
      <c r="I29" s="244">
        <f t="shared" si="19"/>
        <v>0</v>
      </c>
      <c r="J29" s="92">
        <f t="shared" si="19"/>
        <v>0</v>
      </c>
      <c r="K29" s="92">
        <f t="shared" si="19"/>
        <v>0</v>
      </c>
      <c r="L29" s="243">
        <f t="shared" si="19"/>
        <v>0</v>
      </c>
      <c r="M29" s="244">
        <f t="shared" si="19"/>
        <v>0</v>
      </c>
      <c r="N29" s="92">
        <f t="shared" si="19"/>
        <v>0</v>
      </c>
      <c r="O29" s="92">
        <f t="shared" si="19"/>
        <v>0</v>
      </c>
      <c r="P29" s="243">
        <f t="shared" si="19"/>
        <v>0</v>
      </c>
      <c r="Q29" s="244">
        <f t="shared" si="19"/>
        <v>0</v>
      </c>
      <c r="R29" s="243">
        <f t="shared" si="19"/>
        <v>0</v>
      </c>
      <c r="S29" s="244">
        <f t="shared" si="19"/>
        <v>0</v>
      </c>
      <c r="U29" s="288"/>
      <c r="V29" s="254"/>
      <c r="W29" s="90" t="s">
        <v>105</v>
      </c>
      <c r="X29" s="243">
        <f t="shared" ref="X29:AK29" si="20">X51+X72+X94+X116</f>
        <v>0</v>
      </c>
      <c r="Y29" s="244">
        <f t="shared" si="20"/>
        <v>0</v>
      </c>
      <c r="Z29" s="243">
        <f t="shared" si="20"/>
        <v>0</v>
      </c>
      <c r="AA29" s="244">
        <f t="shared" si="20"/>
        <v>0</v>
      </c>
      <c r="AB29" s="92">
        <f t="shared" si="20"/>
        <v>0</v>
      </c>
      <c r="AC29" s="92">
        <f t="shared" si="20"/>
        <v>0</v>
      </c>
      <c r="AD29" s="243">
        <f t="shared" si="20"/>
        <v>0</v>
      </c>
      <c r="AE29" s="244">
        <f t="shared" si="20"/>
        <v>0</v>
      </c>
      <c r="AF29" s="92">
        <f t="shared" si="20"/>
        <v>0</v>
      </c>
      <c r="AG29" s="92">
        <f t="shared" si="20"/>
        <v>0</v>
      </c>
      <c r="AH29" s="243">
        <f t="shared" si="20"/>
        <v>0</v>
      </c>
      <c r="AI29" s="244">
        <f t="shared" si="20"/>
        <v>0</v>
      </c>
      <c r="AJ29" s="243">
        <f t="shared" si="20"/>
        <v>0</v>
      </c>
      <c r="AK29" s="244">
        <f t="shared" si="20"/>
        <v>0</v>
      </c>
    </row>
    <row r="30" spans="2:39">
      <c r="D30" s="254"/>
      <c r="E30" s="90" t="s">
        <v>18</v>
      </c>
      <c r="F30" s="243">
        <f>F52+F73+F95+F117</f>
        <v>0</v>
      </c>
      <c r="G30" s="244">
        <f t="shared" ref="G30:S31" si="21">G52+G73+G95+G117</f>
        <v>0</v>
      </c>
      <c r="H30" s="243">
        <f t="shared" si="21"/>
        <v>0</v>
      </c>
      <c r="I30" s="244">
        <f t="shared" si="21"/>
        <v>0</v>
      </c>
      <c r="J30" s="92">
        <f t="shared" si="21"/>
        <v>0</v>
      </c>
      <c r="K30" s="92">
        <f t="shared" si="21"/>
        <v>0</v>
      </c>
      <c r="L30" s="243">
        <f t="shared" si="21"/>
        <v>0</v>
      </c>
      <c r="M30" s="244">
        <f t="shared" si="21"/>
        <v>0</v>
      </c>
      <c r="N30" s="92">
        <f t="shared" si="21"/>
        <v>0</v>
      </c>
      <c r="O30" s="92">
        <f t="shared" si="21"/>
        <v>0</v>
      </c>
      <c r="P30" s="243">
        <f t="shared" si="21"/>
        <v>0</v>
      </c>
      <c r="Q30" s="244">
        <f t="shared" si="21"/>
        <v>0</v>
      </c>
      <c r="R30" s="243">
        <f t="shared" si="21"/>
        <v>0</v>
      </c>
      <c r="S30" s="244">
        <f t="shared" si="21"/>
        <v>0</v>
      </c>
      <c r="U30" s="288"/>
      <c r="V30" s="254"/>
      <c r="W30" s="90" t="s">
        <v>18</v>
      </c>
      <c r="X30" s="243">
        <f t="shared" ref="X30:AK31" si="22">X52+X73+X95+X117</f>
        <v>0</v>
      </c>
      <c r="Y30" s="244">
        <f t="shared" si="22"/>
        <v>0</v>
      </c>
      <c r="Z30" s="243">
        <f t="shared" si="22"/>
        <v>0</v>
      </c>
      <c r="AA30" s="244">
        <f t="shared" si="22"/>
        <v>0</v>
      </c>
      <c r="AB30" s="92">
        <f t="shared" si="22"/>
        <v>0</v>
      </c>
      <c r="AC30" s="92">
        <f t="shared" si="22"/>
        <v>0</v>
      </c>
      <c r="AD30" s="243">
        <f t="shared" si="22"/>
        <v>0</v>
      </c>
      <c r="AE30" s="244">
        <f t="shared" si="22"/>
        <v>0</v>
      </c>
      <c r="AF30" s="92">
        <f t="shared" si="22"/>
        <v>0</v>
      </c>
      <c r="AG30" s="92">
        <f t="shared" si="22"/>
        <v>0</v>
      </c>
      <c r="AH30" s="243">
        <f t="shared" si="22"/>
        <v>0</v>
      </c>
      <c r="AI30" s="244">
        <f t="shared" si="22"/>
        <v>0</v>
      </c>
      <c r="AJ30" s="243">
        <f t="shared" si="22"/>
        <v>0</v>
      </c>
      <c r="AK30" s="244">
        <f t="shared" si="22"/>
        <v>0</v>
      </c>
    </row>
    <row r="31" spans="2:39">
      <c r="D31" s="254"/>
      <c r="E31" s="90" t="s">
        <v>366</v>
      </c>
      <c r="F31" s="243">
        <f>F53+F74+F96+F118</f>
        <v>0</v>
      </c>
      <c r="G31" s="244">
        <f t="shared" si="21"/>
        <v>0</v>
      </c>
      <c r="H31" s="243">
        <f>H53+H74+H96+H118</f>
        <v>0</v>
      </c>
      <c r="I31" s="244">
        <f t="shared" si="21"/>
        <v>0</v>
      </c>
      <c r="J31" s="92">
        <f t="shared" si="21"/>
        <v>0</v>
      </c>
      <c r="K31" s="92">
        <f t="shared" si="21"/>
        <v>0</v>
      </c>
      <c r="L31" s="243">
        <f t="shared" si="21"/>
        <v>0</v>
      </c>
      <c r="M31" s="244">
        <f t="shared" si="21"/>
        <v>0</v>
      </c>
      <c r="N31" s="92">
        <f t="shared" si="21"/>
        <v>0</v>
      </c>
      <c r="O31" s="92">
        <f t="shared" si="21"/>
        <v>0</v>
      </c>
      <c r="P31" s="243">
        <f t="shared" si="21"/>
        <v>0</v>
      </c>
      <c r="Q31" s="244">
        <f t="shared" si="21"/>
        <v>0</v>
      </c>
      <c r="R31" s="243">
        <f t="shared" si="21"/>
        <v>0</v>
      </c>
      <c r="S31" s="244">
        <f t="shared" si="21"/>
        <v>0</v>
      </c>
      <c r="U31" s="288"/>
      <c r="V31" s="254"/>
      <c r="W31" s="90" t="s">
        <v>355</v>
      </c>
      <c r="X31" s="243">
        <f t="shared" si="22"/>
        <v>0</v>
      </c>
      <c r="Y31" s="244">
        <f t="shared" si="22"/>
        <v>0</v>
      </c>
      <c r="Z31" s="243">
        <f t="shared" si="22"/>
        <v>0</v>
      </c>
      <c r="AA31" s="244">
        <f t="shared" si="22"/>
        <v>0</v>
      </c>
      <c r="AB31" s="92">
        <f t="shared" si="22"/>
        <v>0</v>
      </c>
      <c r="AC31" s="92">
        <f t="shared" si="22"/>
        <v>0</v>
      </c>
      <c r="AD31" s="243">
        <f t="shared" si="22"/>
        <v>0</v>
      </c>
      <c r="AE31" s="244">
        <f t="shared" si="22"/>
        <v>0</v>
      </c>
      <c r="AF31" s="92">
        <f t="shared" si="22"/>
        <v>0</v>
      </c>
      <c r="AG31" s="92">
        <f t="shared" si="22"/>
        <v>0</v>
      </c>
      <c r="AH31" s="243">
        <f t="shared" si="22"/>
        <v>0</v>
      </c>
      <c r="AI31" s="244">
        <f t="shared" si="22"/>
        <v>0</v>
      </c>
      <c r="AJ31" s="243">
        <f t="shared" si="22"/>
        <v>0</v>
      </c>
      <c r="AK31" s="244">
        <f t="shared" si="22"/>
        <v>0</v>
      </c>
    </row>
    <row r="32" spans="2:39">
      <c r="D32" s="254"/>
      <c r="E32" s="90" t="s">
        <v>19</v>
      </c>
      <c r="F32" s="243">
        <f t="shared" ref="F32:S32" si="23">F54+F75+F97+F119</f>
        <v>0</v>
      </c>
      <c r="G32" s="244">
        <f t="shared" si="23"/>
        <v>0</v>
      </c>
      <c r="H32" s="243">
        <f t="shared" si="23"/>
        <v>0</v>
      </c>
      <c r="I32" s="244">
        <f t="shared" si="23"/>
        <v>0</v>
      </c>
      <c r="J32" s="92">
        <f t="shared" si="23"/>
        <v>0</v>
      </c>
      <c r="K32" s="92">
        <f t="shared" si="23"/>
        <v>0</v>
      </c>
      <c r="L32" s="243">
        <f t="shared" si="23"/>
        <v>0</v>
      </c>
      <c r="M32" s="244">
        <f t="shared" si="23"/>
        <v>0</v>
      </c>
      <c r="N32" s="92">
        <f t="shared" si="23"/>
        <v>0</v>
      </c>
      <c r="O32" s="92">
        <f t="shared" si="23"/>
        <v>0</v>
      </c>
      <c r="P32" s="243">
        <f t="shared" si="23"/>
        <v>0</v>
      </c>
      <c r="Q32" s="244">
        <f t="shared" si="23"/>
        <v>0</v>
      </c>
      <c r="R32" s="243">
        <f t="shared" si="23"/>
        <v>0</v>
      </c>
      <c r="S32" s="244">
        <f t="shared" si="23"/>
        <v>0</v>
      </c>
      <c r="U32" s="288"/>
      <c r="V32" s="254"/>
      <c r="W32" s="90" t="s">
        <v>19</v>
      </c>
      <c r="X32" s="243">
        <f t="shared" ref="X32:AK32" si="24">X54+X75+X97+X119</f>
        <v>0</v>
      </c>
      <c r="Y32" s="244">
        <f t="shared" si="24"/>
        <v>0</v>
      </c>
      <c r="Z32" s="243">
        <f t="shared" si="24"/>
        <v>0</v>
      </c>
      <c r="AA32" s="244">
        <f t="shared" si="24"/>
        <v>0</v>
      </c>
      <c r="AB32" s="92">
        <f t="shared" si="24"/>
        <v>0</v>
      </c>
      <c r="AC32" s="92">
        <f t="shared" si="24"/>
        <v>0</v>
      </c>
      <c r="AD32" s="243">
        <f t="shared" si="24"/>
        <v>0</v>
      </c>
      <c r="AE32" s="244">
        <f t="shared" si="24"/>
        <v>0</v>
      </c>
      <c r="AF32" s="92">
        <f t="shared" si="24"/>
        <v>0</v>
      </c>
      <c r="AG32" s="92">
        <f t="shared" si="24"/>
        <v>0</v>
      </c>
      <c r="AH32" s="243">
        <f t="shared" si="24"/>
        <v>0</v>
      </c>
      <c r="AI32" s="244">
        <f t="shared" si="24"/>
        <v>0</v>
      </c>
      <c r="AJ32" s="243">
        <f t="shared" si="24"/>
        <v>0</v>
      </c>
      <c r="AK32" s="244">
        <f t="shared" si="24"/>
        <v>0</v>
      </c>
    </row>
    <row r="33" spans="2:38">
      <c r="D33" s="254"/>
      <c r="E33" s="90" t="s">
        <v>206</v>
      </c>
      <c r="F33" s="243">
        <f t="shared" ref="F33:S33" si="25">F55+F76+F98+F120</f>
        <v>0</v>
      </c>
      <c r="G33" s="244">
        <f t="shared" si="25"/>
        <v>0</v>
      </c>
      <c r="H33" s="243">
        <f t="shared" si="25"/>
        <v>0</v>
      </c>
      <c r="I33" s="244">
        <f t="shared" si="25"/>
        <v>0</v>
      </c>
      <c r="J33" s="92">
        <f t="shared" si="25"/>
        <v>0</v>
      </c>
      <c r="K33" s="92">
        <f t="shared" si="25"/>
        <v>0</v>
      </c>
      <c r="L33" s="243">
        <f t="shared" si="25"/>
        <v>0</v>
      </c>
      <c r="M33" s="244">
        <f t="shared" si="25"/>
        <v>0</v>
      </c>
      <c r="N33" s="92">
        <f t="shared" si="25"/>
        <v>0</v>
      </c>
      <c r="O33" s="92">
        <f t="shared" si="25"/>
        <v>0</v>
      </c>
      <c r="P33" s="243">
        <f t="shared" si="25"/>
        <v>0</v>
      </c>
      <c r="Q33" s="244">
        <f t="shared" si="25"/>
        <v>0</v>
      </c>
      <c r="R33" s="243">
        <f t="shared" si="25"/>
        <v>0</v>
      </c>
      <c r="S33" s="244">
        <f t="shared" si="25"/>
        <v>0</v>
      </c>
      <c r="U33" s="288"/>
      <c r="V33" s="254"/>
      <c r="W33" s="90" t="s">
        <v>206</v>
      </c>
      <c r="X33" s="243">
        <f t="shared" ref="X33:AK33" si="26">X55+X76+X98+X120</f>
        <v>0</v>
      </c>
      <c r="Y33" s="244">
        <f t="shared" si="26"/>
        <v>0</v>
      </c>
      <c r="Z33" s="243">
        <f t="shared" si="26"/>
        <v>0</v>
      </c>
      <c r="AA33" s="244">
        <f t="shared" si="26"/>
        <v>0</v>
      </c>
      <c r="AB33" s="92">
        <f t="shared" si="26"/>
        <v>0</v>
      </c>
      <c r="AC33" s="92">
        <f t="shared" si="26"/>
        <v>0</v>
      </c>
      <c r="AD33" s="243">
        <f t="shared" si="26"/>
        <v>0</v>
      </c>
      <c r="AE33" s="244">
        <f t="shared" si="26"/>
        <v>0</v>
      </c>
      <c r="AF33" s="92">
        <f t="shared" si="26"/>
        <v>0</v>
      </c>
      <c r="AG33" s="92">
        <f t="shared" si="26"/>
        <v>0</v>
      </c>
      <c r="AH33" s="243">
        <f t="shared" si="26"/>
        <v>0</v>
      </c>
      <c r="AI33" s="244">
        <f t="shared" si="26"/>
        <v>0</v>
      </c>
      <c r="AJ33" s="243">
        <f t="shared" si="26"/>
        <v>0</v>
      </c>
      <c r="AK33" s="244">
        <f t="shared" si="26"/>
        <v>0</v>
      </c>
    </row>
    <row r="34" spans="2:38">
      <c r="D34" s="254"/>
      <c r="E34" s="90" t="s">
        <v>20</v>
      </c>
      <c r="F34" s="243">
        <f t="shared" ref="F34:S34" si="27">F56+F77+F99+F121</f>
        <v>0</v>
      </c>
      <c r="G34" s="244">
        <f t="shared" si="27"/>
        <v>0</v>
      </c>
      <c r="H34" s="243">
        <f t="shared" si="27"/>
        <v>0</v>
      </c>
      <c r="I34" s="244">
        <f t="shared" si="27"/>
        <v>0</v>
      </c>
      <c r="J34" s="92">
        <f t="shared" si="27"/>
        <v>0</v>
      </c>
      <c r="K34" s="92">
        <f t="shared" si="27"/>
        <v>0</v>
      </c>
      <c r="L34" s="243">
        <f t="shared" si="27"/>
        <v>0</v>
      </c>
      <c r="M34" s="244">
        <f t="shared" si="27"/>
        <v>0</v>
      </c>
      <c r="N34" s="92">
        <f t="shared" si="27"/>
        <v>0</v>
      </c>
      <c r="O34" s="92">
        <f t="shared" si="27"/>
        <v>0</v>
      </c>
      <c r="P34" s="243">
        <f t="shared" si="27"/>
        <v>0</v>
      </c>
      <c r="Q34" s="244">
        <f t="shared" si="27"/>
        <v>0</v>
      </c>
      <c r="R34" s="243">
        <f t="shared" si="27"/>
        <v>0</v>
      </c>
      <c r="S34" s="244">
        <f t="shared" si="27"/>
        <v>0</v>
      </c>
      <c r="U34" s="291"/>
      <c r="V34" s="254"/>
      <c r="W34" s="90" t="s">
        <v>20</v>
      </c>
      <c r="X34" s="243">
        <f t="shared" ref="X34:AK34" si="28">X56+X77+X99+X121</f>
        <v>0</v>
      </c>
      <c r="Y34" s="244">
        <f t="shared" si="28"/>
        <v>0</v>
      </c>
      <c r="Z34" s="243">
        <f t="shared" si="28"/>
        <v>0</v>
      </c>
      <c r="AA34" s="244">
        <f t="shared" si="28"/>
        <v>0</v>
      </c>
      <c r="AB34" s="92">
        <f t="shared" si="28"/>
        <v>0</v>
      </c>
      <c r="AC34" s="92">
        <f t="shared" si="28"/>
        <v>0</v>
      </c>
      <c r="AD34" s="243">
        <f t="shared" si="28"/>
        <v>0</v>
      </c>
      <c r="AE34" s="244">
        <f t="shared" si="28"/>
        <v>0</v>
      </c>
      <c r="AF34" s="92">
        <f t="shared" si="28"/>
        <v>0</v>
      </c>
      <c r="AG34" s="92">
        <f t="shared" si="28"/>
        <v>0</v>
      </c>
      <c r="AH34" s="243">
        <f t="shared" si="28"/>
        <v>0</v>
      </c>
      <c r="AI34" s="244">
        <f t="shared" si="28"/>
        <v>0</v>
      </c>
      <c r="AJ34" s="243">
        <f t="shared" si="28"/>
        <v>0</v>
      </c>
      <c r="AK34" s="244">
        <f t="shared" si="28"/>
        <v>0</v>
      </c>
    </row>
    <row r="35" spans="2:38">
      <c r="D35" s="254"/>
      <c r="E35" s="90" t="s">
        <v>364</v>
      </c>
      <c r="F35" s="243">
        <f t="shared" ref="F35:S35" si="29">F57+F78+F100+F122</f>
        <v>0</v>
      </c>
      <c r="G35" s="244">
        <f t="shared" si="29"/>
        <v>0</v>
      </c>
      <c r="H35" s="243">
        <f t="shared" si="29"/>
        <v>0</v>
      </c>
      <c r="I35" s="244">
        <f t="shared" si="29"/>
        <v>0</v>
      </c>
      <c r="J35" s="92">
        <f t="shared" si="29"/>
        <v>0</v>
      </c>
      <c r="K35" s="92">
        <f t="shared" si="29"/>
        <v>0</v>
      </c>
      <c r="L35" s="243">
        <f t="shared" si="29"/>
        <v>0</v>
      </c>
      <c r="M35" s="244">
        <f t="shared" si="29"/>
        <v>0</v>
      </c>
      <c r="N35" s="92">
        <f t="shared" si="29"/>
        <v>0</v>
      </c>
      <c r="O35" s="92">
        <f t="shared" si="29"/>
        <v>0</v>
      </c>
      <c r="P35" s="243">
        <f t="shared" si="29"/>
        <v>0</v>
      </c>
      <c r="Q35" s="244">
        <f t="shared" si="29"/>
        <v>0</v>
      </c>
      <c r="R35" s="243">
        <f t="shared" si="29"/>
        <v>0</v>
      </c>
      <c r="S35" s="244">
        <f t="shared" si="29"/>
        <v>0</v>
      </c>
      <c r="U35" s="291"/>
      <c r="V35" s="254"/>
      <c r="W35" s="90" t="s">
        <v>21</v>
      </c>
      <c r="X35" s="243">
        <f t="shared" ref="X35:AK35" si="30">X57+X78+X100+X122</f>
        <v>0</v>
      </c>
      <c r="Y35" s="244">
        <f t="shared" si="30"/>
        <v>0</v>
      </c>
      <c r="Z35" s="243">
        <f t="shared" si="30"/>
        <v>0</v>
      </c>
      <c r="AA35" s="244">
        <f t="shared" si="30"/>
        <v>0</v>
      </c>
      <c r="AB35" s="92">
        <f t="shared" si="30"/>
        <v>0</v>
      </c>
      <c r="AC35" s="92">
        <f t="shared" si="30"/>
        <v>0</v>
      </c>
      <c r="AD35" s="243">
        <f t="shared" si="30"/>
        <v>0</v>
      </c>
      <c r="AE35" s="244">
        <f t="shared" si="30"/>
        <v>0</v>
      </c>
      <c r="AF35" s="92">
        <f t="shared" si="30"/>
        <v>0</v>
      </c>
      <c r="AG35" s="92">
        <f t="shared" si="30"/>
        <v>0</v>
      </c>
      <c r="AH35" s="243">
        <f t="shared" si="30"/>
        <v>0</v>
      </c>
      <c r="AI35" s="244">
        <f t="shared" si="30"/>
        <v>0</v>
      </c>
      <c r="AJ35" s="243">
        <f t="shared" si="30"/>
        <v>0</v>
      </c>
      <c r="AK35" s="244">
        <f t="shared" si="30"/>
        <v>0</v>
      </c>
    </row>
    <row r="36" spans="2:38">
      <c r="D36" s="254"/>
      <c r="E36" s="90" t="s">
        <v>106</v>
      </c>
      <c r="F36" s="243">
        <f t="shared" ref="F36:S36" si="31">F58+F79+F101+F123</f>
        <v>0</v>
      </c>
      <c r="G36" s="244">
        <f t="shared" si="31"/>
        <v>0</v>
      </c>
      <c r="H36" s="243">
        <f t="shared" si="31"/>
        <v>0</v>
      </c>
      <c r="I36" s="244">
        <f t="shared" si="31"/>
        <v>0</v>
      </c>
      <c r="J36" s="92">
        <f t="shared" si="31"/>
        <v>0</v>
      </c>
      <c r="K36" s="92">
        <f t="shared" si="31"/>
        <v>0</v>
      </c>
      <c r="L36" s="243">
        <f t="shared" si="31"/>
        <v>0</v>
      </c>
      <c r="M36" s="244">
        <f t="shared" si="31"/>
        <v>0</v>
      </c>
      <c r="N36" s="92">
        <f t="shared" si="31"/>
        <v>0</v>
      </c>
      <c r="O36" s="92">
        <f t="shared" si="31"/>
        <v>0</v>
      </c>
      <c r="P36" s="243">
        <f t="shared" si="31"/>
        <v>0</v>
      </c>
      <c r="Q36" s="244">
        <f t="shared" si="31"/>
        <v>0</v>
      </c>
      <c r="R36" s="243">
        <f t="shared" si="31"/>
        <v>0</v>
      </c>
      <c r="S36" s="244">
        <f t="shared" si="31"/>
        <v>0</v>
      </c>
      <c r="U36" s="291"/>
      <c r="V36" s="254"/>
      <c r="W36" s="90" t="s">
        <v>106</v>
      </c>
      <c r="X36" s="243">
        <f t="shared" ref="X36:AK36" si="32">X58+X79+X101+X123</f>
        <v>0</v>
      </c>
      <c r="Y36" s="244">
        <f t="shared" si="32"/>
        <v>0</v>
      </c>
      <c r="Z36" s="243">
        <f t="shared" si="32"/>
        <v>0</v>
      </c>
      <c r="AA36" s="244">
        <f t="shared" si="32"/>
        <v>0</v>
      </c>
      <c r="AB36" s="92">
        <f t="shared" si="32"/>
        <v>0</v>
      </c>
      <c r="AC36" s="92">
        <f t="shared" si="32"/>
        <v>0</v>
      </c>
      <c r="AD36" s="243">
        <f t="shared" si="32"/>
        <v>0</v>
      </c>
      <c r="AE36" s="244">
        <f t="shared" si="32"/>
        <v>0</v>
      </c>
      <c r="AF36" s="92">
        <f t="shared" si="32"/>
        <v>0</v>
      </c>
      <c r="AG36" s="92">
        <f t="shared" si="32"/>
        <v>0</v>
      </c>
      <c r="AH36" s="243">
        <f t="shared" si="32"/>
        <v>0</v>
      </c>
      <c r="AI36" s="244">
        <f t="shared" si="32"/>
        <v>0</v>
      </c>
      <c r="AJ36" s="243">
        <f t="shared" si="32"/>
        <v>0</v>
      </c>
      <c r="AK36" s="244">
        <f t="shared" si="32"/>
        <v>0</v>
      </c>
    </row>
    <row r="37" spans="2:38">
      <c r="D37" s="254"/>
      <c r="E37" s="245" t="s">
        <v>107</v>
      </c>
      <c r="F37" s="247">
        <f t="shared" ref="F37:S37" si="33">F59+F80+F102+F124</f>
        <v>0</v>
      </c>
      <c r="G37" s="248">
        <f t="shared" si="33"/>
        <v>0</v>
      </c>
      <c r="H37" s="247">
        <f t="shared" si="33"/>
        <v>0</v>
      </c>
      <c r="I37" s="248">
        <f t="shared" si="33"/>
        <v>0</v>
      </c>
      <c r="J37" s="246">
        <f t="shared" si="33"/>
        <v>0</v>
      </c>
      <c r="K37" s="246">
        <f t="shared" si="33"/>
        <v>0</v>
      </c>
      <c r="L37" s="247">
        <f t="shared" si="33"/>
        <v>0</v>
      </c>
      <c r="M37" s="248">
        <f t="shared" si="33"/>
        <v>0</v>
      </c>
      <c r="N37" s="246">
        <f t="shared" si="33"/>
        <v>0</v>
      </c>
      <c r="O37" s="246">
        <f t="shared" si="33"/>
        <v>0</v>
      </c>
      <c r="P37" s="247">
        <f t="shared" si="33"/>
        <v>0</v>
      </c>
      <c r="Q37" s="248">
        <f t="shared" si="33"/>
        <v>0</v>
      </c>
      <c r="R37" s="247">
        <f t="shared" si="33"/>
        <v>0</v>
      </c>
      <c r="S37" s="248">
        <f t="shared" si="33"/>
        <v>0</v>
      </c>
      <c r="U37" s="291"/>
      <c r="V37" s="254"/>
      <c r="W37" s="245" t="s">
        <v>107</v>
      </c>
      <c r="X37" s="247">
        <f t="shared" ref="X37:AK37" si="34">X59+X80+X102+X124</f>
        <v>0</v>
      </c>
      <c r="Y37" s="248">
        <f t="shared" si="34"/>
        <v>0</v>
      </c>
      <c r="Z37" s="247">
        <f t="shared" si="34"/>
        <v>0</v>
      </c>
      <c r="AA37" s="248">
        <f t="shared" si="34"/>
        <v>0</v>
      </c>
      <c r="AB37" s="246">
        <f t="shared" si="34"/>
        <v>0</v>
      </c>
      <c r="AC37" s="246">
        <f t="shared" si="34"/>
        <v>0</v>
      </c>
      <c r="AD37" s="247">
        <f t="shared" si="34"/>
        <v>0</v>
      </c>
      <c r="AE37" s="248">
        <f t="shared" si="34"/>
        <v>0</v>
      </c>
      <c r="AF37" s="246">
        <f t="shared" si="34"/>
        <v>0</v>
      </c>
      <c r="AG37" s="246">
        <f t="shared" si="34"/>
        <v>0</v>
      </c>
      <c r="AH37" s="247">
        <f t="shared" si="34"/>
        <v>0</v>
      </c>
      <c r="AI37" s="248">
        <f t="shared" si="34"/>
        <v>0</v>
      </c>
      <c r="AJ37" s="247">
        <f t="shared" si="34"/>
        <v>0</v>
      </c>
      <c r="AK37" s="248">
        <f t="shared" si="34"/>
        <v>0</v>
      </c>
    </row>
    <row r="38" spans="2:38">
      <c r="D38" s="260"/>
      <c r="E38" s="245" t="s">
        <v>124</v>
      </c>
      <c r="F38" s="247">
        <f t="shared" ref="F38:S38" si="35">F60+F81+F103+F125</f>
        <v>0</v>
      </c>
      <c r="G38" s="248">
        <f t="shared" si="35"/>
        <v>0</v>
      </c>
      <c r="H38" s="247">
        <f t="shared" si="35"/>
        <v>0</v>
      </c>
      <c r="I38" s="248">
        <f t="shared" si="35"/>
        <v>0</v>
      </c>
      <c r="J38" s="246">
        <f t="shared" si="35"/>
        <v>0</v>
      </c>
      <c r="K38" s="246">
        <f t="shared" si="35"/>
        <v>0</v>
      </c>
      <c r="L38" s="247">
        <f t="shared" si="35"/>
        <v>0</v>
      </c>
      <c r="M38" s="248">
        <f t="shared" si="35"/>
        <v>0</v>
      </c>
      <c r="N38" s="246">
        <f t="shared" si="35"/>
        <v>0</v>
      </c>
      <c r="O38" s="246">
        <f t="shared" si="35"/>
        <v>0</v>
      </c>
      <c r="P38" s="247">
        <f t="shared" si="35"/>
        <v>0</v>
      </c>
      <c r="Q38" s="248">
        <f t="shared" si="35"/>
        <v>0</v>
      </c>
      <c r="R38" s="247">
        <f t="shared" si="35"/>
        <v>0</v>
      </c>
      <c r="S38" s="248">
        <f t="shared" si="35"/>
        <v>0</v>
      </c>
      <c r="U38" s="291"/>
      <c r="V38" s="260"/>
      <c r="W38" s="245" t="s">
        <v>124</v>
      </c>
      <c r="X38" s="247">
        <f t="shared" ref="X38:AK38" si="36">X60+X81+X103+X125</f>
        <v>0</v>
      </c>
      <c r="Y38" s="248">
        <f t="shared" si="36"/>
        <v>0</v>
      </c>
      <c r="Z38" s="247">
        <f t="shared" si="36"/>
        <v>0</v>
      </c>
      <c r="AA38" s="248">
        <f t="shared" si="36"/>
        <v>0</v>
      </c>
      <c r="AB38" s="246">
        <f t="shared" si="36"/>
        <v>0</v>
      </c>
      <c r="AC38" s="246">
        <f t="shared" si="36"/>
        <v>0</v>
      </c>
      <c r="AD38" s="247">
        <f t="shared" si="36"/>
        <v>0</v>
      </c>
      <c r="AE38" s="248">
        <f t="shared" si="36"/>
        <v>0</v>
      </c>
      <c r="AF38" s="246">
        <f t="shared" si="36"/>
        <v>0</v>
      </c>
      <c r="AG38" s="246">
        <f t="shared" si="36"/>
        <v>0</v>
      </c>
      <c r="AH38" s="247">
        <f t="shared" si="36"/>
        <v>0</v>
      </c>
      <c r="AI38" s="248">
        <f t="shared" si="36"/>
        <v>0</v>
      </c>
      <c r="AJ38" s="247">
        <f t="shared" si="36"/>
        <v>0</v>
      </c>
      <c r="AK38" s="248">
        <f t="shared" si="36"/>
        <v>0</v>
      </c>
    </row>
    <row r="39" spans="2:38">
      <c r="U39" s="291"/>
    </row>
    <row r="40" spans="2:38" ht="15" thickBot="1">
      <c r="B40" s="287"/>
      <c r="C40" s="287"/>
      <c r="D40" s="287"/>
      <c r="E40" s="287"/>
      <c r="F40" s="287"/>
      <c r="G40" s="287"/>
      <c r="H40" s="287"/>
      <c r="I40" s="287"/>
      <c r="J40" s="287"/>
      <c r="K40" s="287"/>
      <c r="L40" s="287"/>
      <c r="M40" s="287"/>
      <c r="N40" s="287"/>
      <c r="O40" s="287"/>
      <c r="P40" s="287"/>
      <c r="Q40" s="287"/>
      <c r="R40" s="287"/>
      <c r="S40" s="287"/>
      <c r="T40" s="287"/>
      <c r="U40" s="292"/>
      <c r="V40" s="287"/>
      <c r="W40" s="287"/>
      <c r="X40" s="287"/>
      <c r="Y40" s="287"/>
      <c r="Z40" s="287"/>
      <c r="AA40" s="287"/>
      <c r="AB40" s="287"/>
      <c r="AC40" s="287"/>
      <c r="AD40" s="287"/>
      <c r="AE40" s="287"/>
      <c r="AF40" s="287"/>
      <c r="AG40" s="287"/>
      <c r="AH40" s="287"/>
      <c r="AI40" s="287"/>
      <c r="AJ40" s="287"/>
      <c r="AK40" s="287"/>
      <c r="AL40" s="287"/>
    </row>
    <row r="41" spans="2:38" ht="15" thickTop="1">
      <c r="U41" s="291"/>
    </row>
    <row r="42" spans="2:38" ht="25.8">
      <c r="B42" s="283">
        <f>申請企業入力!D19</f>
        <v>2026</v>
      </c>
      <c r="D42" s="261"/>
      <c r="U42" s="293">
        <f>申請企業入力!D19</f>
        <v>2026</v>
      </c>
      <c r="V42" s="262"/>
    </row>
    <row r="43" spans="2:38">
      <c r="B43" s="284"/>
      <c r="F43" s="565" t="s">
        <v>253</v>
      </c>
      <c r="G43" s="566"/>
      <c r="H43" s="565" t="s">
        <v>254</v>
      </c>
      <c r="I43" s="566"/>
      <c r="J43" s="565" t="s">
        <v>255</v>
      </c>
      <c r="K43" s="566"/>
      <c r="L43" s="565" t="s">
        <v>256</v>
      </c>
      <c r="M43" s="566"/>
      <c r="N43" s="565" t="s">
        <v>257</v>
      </c>
      <c r="O43" s="566"/>
      <c r="P43" s="565" t="s">
        <v>258</v>
      </c>
      <c r="Q43" s="566"/>
      <c r="R43" s="565"/>
      <c r="S43" s="566"/>
      <c r="U43" s="291"/>
      <c r="X43" s="565" t="s">
        <v>253</v>
      </c>
      <c r="Y43" s="566"/>
      <c r="Z43" s="565" t="s">
        <v>254</v>
      </c>
      <c r="AA43" s="566"/>
      <c r="AB43" s="565" t="s">
        <v>255</v>
      </c>
      <c r="AC43" s="566"/>
      <c r="AD43" s="565" t="s">
        <v>256</v>
      </c>
      <c r="AE43" s="566"/>
      <c r="AF43" s="565" t="s">
        <v>257</v>
      </c>
      <c r="AG43" s="566"/>
      <c r="AH43" s="565" t="s">
        <v>258</v>
      </c>
      <c r="AI43" s="566"/>
      <c r="AJ43" s="565"/>
      <c r="AK43" s="566"/>
    </row>
    <row r="44" spans="2:38" s="91" customFormat="1">
      <c r="B44" s="285"/>
      <c r="F44" s="256">
        <f>申請企業</f>
        <v>0</v>
      </c>
      <c r="G44" s="257">
        <f>申請企業</f>
        <v>0</v>
      </c>
      <c r="H44" s="256">
        <f>連携体１</f>
        <v>0</v>
      </c>
      <c r="I44" s="257">
        <f>連携体１</f>
        <v>0</v>
      </c>
      <c r="J44" s="255">
        <f>連携体２</f>
        <v>0</v>
      </c>
      <c r="K44" s="255">
        <f>連携体２</f>
        <v>0</v>
      </c>
      <c r="L44" s="256">
        <f>連携体３</f>
        <v>0</v>
      </c>
      <c r="M44" s="257">
        <f>連携体３</f>
        <v>0</v>
      </c>
      <c r="N44" s="255">
        <f>連携体４</f>
        <v>0</v>
      </c>
      <c r="O44" s="255">
        <f>連携体４</f>
        <v>0</v>
      </c>
      <c r="P44" s="256">
        <f>連携体５</f>
        <v>0</v>
      </c>
      <c r="Q44" s="257">
        <f>連携体５</f>
        <v>0</v>
      </c>
      <c r="R44" s="256" t="s">
        <v>119</v>
      </c>
      <c r="S44" s="257" t="s">
        <v>119</v>
      </c>
      <c r="U44" s="294"/>
      <c r="X44" s="256">
        <f>申請企業</f>
        <v>0</v>
      </c>
      <c r="Y44" s="257">
        <f>申請企業</f>
        <v>0</v>
      </c>
      <c r="Z44" s="256">
        <f>連携体１</f>
        <v>0</v>
      </c>
      <c r="AA44" s="257">
        <f>連携体１</f>
        <v>0</v>
      </c>
      <c r="AB44" s="255">
        <f>連携体２</f>
        <v>0</v>
      </c>
      <c r="AC44" s="255">
        <f>連携体２</f>
        <v>0</v>
      </c>
      <c r="AD44" s="256">
        <f>連携体３</f>
        <v>0</v>
      </c>
      <c r="AE44" s="257">
        <f>連携体３</f>
        <v>0</v>
      </c>
      <c r="AF44" s="255">
        <f>連携体４</f>
        <v>0</v>
      </c>
      <c r="AG44" s="255">
        <f>連携体４</f>
        <v>0</v>
      </c>
      <c r="AH44" s="256">
        <f>連携体５</f>
        <v>0</v>
      </c>
      <c r="AI44" s="257">
        <f>連携体５</f>
        <v>0</v>
      </c>
      <c r="AJ44" s="256" t="s">
        <v>119</v>
      </c>
      <c r="AK44" s="257" t="s">
        <v>119</v>
      </c>
    </row>
    <row r="45" spans="2:38" s="91" customFormat="1">
      <c r="B45" s="285"/>
      <c r="F45" s="256" t="s">
        <v>117</v>
      </c>
      <c r="G45" s="257" t="s">
        <v>118</v>
      </c>
      <c r="H45" s="256" t="s">
        <v>117</v>
      </c>
      <c r="I45" s="257" t="s">
        <v>118</v>
      </c>
      <c r="J45" s="255" t="s">
        <v>117</v>
      </c>
      <c r="K45" s="255" t="s">
        <v>118</v>
      </c>
      <c r="L45" s="256" t="s">
        <v>117</v>
      </c>
      <c r="M45" s="257" t="s">
        <v>118</v>
      </c>
      <c r="N45" s="255" t="s">
        <v>117</v>
      </c>
      <c r="O45" s="255" t="s">
        <v>118</v>
      </c>
      <c r="P45" s="256" t="s">
        <v>117</v>
      </c>
      <c r="Q45" s="257" t="s">
        <v>118</v>
      </c>
      <c r="R45" s="256" t="s">
        <v>117</v>
      </c>
      <c r="S45" s="257" t="s">
        <v>118</v>
      </c>
      <c r="U45" s="294"/>
      <c r="X45" s="256" t="s">
        <v>117</v>
      </c>
      <c r="Y45" s="257" t="s">
        <v>118</v>
      </c>
      <c r="Z45" s="256" t="s">
        <v>117</v>
      </c>
      <c r="AA45" s="257" t="s">
        <v>118</v>
      </c>
      <c r="AB45" s="255" t="s">
        <v>117</v>
      </c>
      <c r="AC45" s="255" t="s">
        <v>118</v>
      </c>
      <c r="AD45" s="256" t="s">
        <v>117</v>
      </c>
      <c r="AE45" s="257" t="s">
        <v>118</v>
      </c>
      <c r="AF45" s="255" t="s">
        <v>117</v>
      </c>
      <c r="AG45" s="255" t="s">
        <v>118</v>
      </c>
      <c r="AH45" s="256" t="s">
        <v>117</v>
      </c>
      <c r="AI45" s="257" t="s">
        <v>118</v>
      </c>
      <c r="AJ45" s="256" t="s">
        <v>117</v>
      </c>
      <c r="AK45" s="257" t="s">
        <v>118</v>
      </c>
    </row>
    <row r="46" spans="2:38">
      <c r="B46" s="284"/>
      <c r="D46" s="258" t="s">
        <v>126</v>
      </c>
      <c r="E46" s="279" t="s">
        <v>120</v>
      </c>
      <c r="F46" s="280">
        <f>SUMIFS(対象予算１年度め,貼付用実施体,cal!F$44,貼付用費目,cal!$E46)</f>
        <v>0</v>
      </c>
      <c r="G46" s="281">
        <f>SUMIFS(対象決算１年度め,貼付用実施体,cal!G$44,貼付用費目,cal!$E46)</f>
        <v>0</v>
      </c>
      <c r="H46" s="280">
        <f>SUMIFS(対象予算１年度め,貼付用実施体,cal!H$44,貼付用費目,cal!$E46)</f>
        <v>0</v>
      </c>
      <c r="I46" s="281">
        <f>SUMIFS(対象決算１年度め,貼付用実施体,cal!I$44,貼付用費目,cal!$E46)</f>
        <v>0</v>
      </c>
      <c r="J46" s="282">
        <f>SUMIFS(対象予算１年度め,貼付用実施体,cal!J$44,貼付用費目,cal!$E46)</f>
        <v>0</v>
      </c>
      <c r="K46" s="282">
        <f>SUMIFS(対象決算１年度め,貼付用実施体,cal!K$44,貼付用費目,cal!$E46)</f>
        <v>0</v>
      </c>
      <c r="L46" s="280">
        <f>SUMIFS(対象予算１年度め,貼付用実施体,cal!L$44,貼付用費目,cal!$E46)</f>
        <v>0</v>
      </c>
      <c r="M46" s="281">
        <f>SUMIFS(対象決算１年度め,貼付用実施体,cal!M$44,貼付用費目,cal!$E46)</f>
        <v>0</v>
      </c>
      <c r="N46" s="282">
        <f>SUMIFS(対象予算１年度め,貼付用実施体,cal!N$44,貼付用費目,cal!$E46)</f>
        <v>0</v>
      </c>
      <c r="O46" s="282">
        <f>SUMIFS(対象決算１年度め,貼付用実施体,cal!O$44,貼付用費目,cal!$E46)</f>
        <v>0</v>
      </c>
      <c r="P46" s="280">
        <f>SUMIFS(対象予算１年度め,貼付用実施体,cal!P$44,貼付用費目,cal!$E46)</f>
        <v>0</v>
      </c>
      <c r="Q46" s="281">
        <f>SUMIFS(対象決算１年度め,貼付用実施体,cal!Q$44,貼付用費目,cal!$E46)</f>
        <v>0</v>
      </c>
      <c r="R46" s="280">
        <f>P46+N46+L46+J46+H46+F46</f>
        <v>0</v>
      </c>
      <c r="S46" s="281">
        <f>Q46+O46+M46+K46+I46+G46</f>
        <v>0</v>
      </c>
      <c r="U46" s="291"/>
      <c r="V46" s="258" t="s">
        <v>126</v>
      </c>
      <c r="W46" s="279" t="s">
        <v>120</v>
      </c>
      <c r="X46" s="280">
        <f>SUMIFS(総額予算１年度め,貼付用実施体,cal!X$44,貼付用費目,cal!$E46)</f>
        <v>0</v>
      </c>
      <c r="Y46" s="281">
        <f>SUMIFS(総額決算１年度め,貼付用実施体,cal!Y$44,貼付用費目,cal!$E46)</f>
        <v>0</v>
      </c>
      <c r="Z46" s="280">
        <f>SUMIFS(総額予算１年度め,貼付用実施体,cal!Z$44,貼付用費目,cal!$E46)</f>
        <v>0</v>
      </c>
      <c r="AA46" s="281">
        <f>SUMIFS(総額決算１年度め,貼付用実施体,cal!AA$44,貼付用費目,cal!$E46)</f>
        <v>0</v>
      </c>
      <c r="AB46" s="282">
        <f>SUMIFS(総額予算１年度め,貼付用実施体,cal!AB$44,貼付用費目,cal!$E46)</f>
        <v>0</v>
      </c>
      <c r="AC46" s="282">
        <f>SUMIFS(総額決算１年度め,貼付用実施体,cal!AC$44,貼付用費目,cal!$E46)</f>
        <v>0</v>
      </c>
      <c r="AD46" s="280">
        <f>SUMIFS(総額予算１年度め,貼付用実施体,cal!AD$44,貼付用費目,cal!$E46)</f>
        <v>0</v>
      </c>
      <c r="AE46" s="281">
        <f>SUMIFS(総額決算１年度め,貼付用実施体,cal!AE$44,貼付用費目,cal!$E46)</f>
        <v>0</v>
      </c>
      <c r="AF46" s="282">
        <f>SUMIFS(総額予算１年度め,貼付用実施体,cal!AF$44,貼付用費目,cal!$E46)</f>
        <v>0</v>
      </c>
      <c r="AG46" s="282">
        <f>SUMIFS(総額決算１年度め,貼付用実施体,cal!AG$44,貼付用費目,cal!$E46)</f>
        <v>0</v>
      </c>
      <c r="AH46" s="280">
        <f>SUMIFS(総額予算１年度め,貼付用実施体,cal!AH$44,貼付用費目,cal!$E46)</f>
        <v>0</v>
      </c>
      <c r="AI46" s="281">
        <f>SUMIFS(総額決算１年度め,貼付用実施体,cal!AI$44,貼付用費目,cal!$E46)</f>
        <v>0</v>
      </c>
      <c r="AJ46" s="280">
        <f>AH46+AF46+AD46+AB46+Z46+X46</f>
        <v>0</v>
      </c>
      <c r="AK46" s="281">
        <f>AI46+AG46+AE46+AC46+AA46+Y46</f>
        <v>0</v>
      </c>
    </row>
    <row r="47" spans="2:38">
      <c r="B47" s="284"/>
      <c r="D47" s="254"/>
      <c r="E47" s="90" t="s">
        <v>121</v>
      </c>
      <c r="F47" s="243">
        <f>SUMIFS(対象予算１年度め,貼付用実施体,cal!F$44,貼付用費目,cal!$E47)</f>
        <v>0</v>
      </c>
      <c r="G47" s="244">
        <f>SUMIFS(対象決算１年度め,貼付用実施体,cal!G$44,貼付用費目,cal!$E47)</f>
        <v>0</v>
      </c>
      <c r="H47" s="243">
        <f>SUMIFS(対象予算１年度め,貼付用実施体,cal!H$44,貼付用費目,cal!$E47)</f>
        <v>0</v>
      </c>
      <c r="I47" s="244">
        <f>SUMIFS(対象決算１年度め,貼付用実施体,cal!I$44,貼付用費目,cal!$E47)</f>
        <v>0</v>
      </c>
      <c r="J47" s="92">
        <f>SUMIFS(対象予算１年度め,貼付用実施体,cal!J$44,貼付用費目,cal!$E47)</f>
        <v>0</v>
      </c>
      <c r="K47" s="92">
        <f>SUMIFS(対象決算１年度め,貼付用実施体,cal!K$44,貼付用費目,cal!$E47)</f>
        <v>0</v>
      </c>
      <c r="L47" s="243">
        <f>SUMIFS(対象予算１年度め,貼付用実施体,cal!L$44,貼付用費目,cal!$E47)</f>
        <v>0</v>
      </c>
      <c r="M47" s="244">
        <f>SUMIFS(対象決算１年度め,貼付用実施体,cal!M$44,貼付用費目,cal!$E47)</f>
        <v>0</v>
      </c>
      <c r="N47" s="92">
        <f>SUMIFS(対象予算１年度め,貼付用実施体,cal!N$44,貼付用費目,cal!$E47)</f>
        <v>0</v>
      </c>
      <c r="O47" s="92">
        <f>SUMIFS(対象決算１年度め,貼付用実施体,cal!O$44,貼付用費目,cal!$E47)</f>
        <v>0</v>
      </c>
      <c r="P47" s="243">
        <f>SUMIFS(対象予算１年度め,貼付用実施体,cal!P$44,貼付用費目,cal!$E47)</f>
        <v>0</v>
      </c>
      <c r="Q47" s="244">
        <f>SUMIFS(対象決算１年度め,貼付用実施体,cal!Q$44,貼付用費目,cal!$E47)</f>
        <v>0</v>
      </c>
      <c r="R47" s="243">
        <f t="shared" ref="R47:R59" si="37">P47+N47+L47+J47+H47+F47</f>
        <v>0</v>
      </c>
      <c r="S47" s="244">
        <f t="shared" ref="S47:S59" si="38">Q47+O47+M47+K47+I47+G47</f>
        <v>0</v>
      </c>
      <c r="U47" s="291"/>
      <c r="V47" s="254"/>
      <c r="W47" s="90" t="s">
        <v>121</v>
      </c>
      <c r="X47" s="243">
        <f>SUMIFS(総額予算１年度め,貼付用実施体,cal!X$44,貼付用費目,cal!$E47)</f>
        <v>0</v>
      </c>
      <c r="Y47" s="244">
        <f>SUMIFS(総額決算１年度め,貼付用実施体,cal!Y$44,貼付用費目,cal!$E47)</f>
        <v>0</v>
      </c>
      <c r="Z47" s="243">
        <f>SUMIFS(総額予算１年度め,貼付用実施体,cal!Z$44,貼付用費目,cal!$E47)</f>
        <v>0</v>
      </c>
      <c r="AA47" s="244">
        <f>SUMIFS(総額決算１年度め,貼付用実施体,cal!AA$44,貼付用費目,cal!$E47)</f>
        <v>0</v>
      </c>
      <c r="AB47" s="92">
        <f>SUMIFS(総額予算１年度め,貼付用実施体,cal!AB$44,貼付用費目,cal!$E47)</f>
        <v>0</v>
      </c>
      <c r="AC47" s="92">
        <f>SUMIFS(総額決算１年度め,貼付用実施体,cal!AC$44,貼付用費目,cal!$E47)</f>
        <v>0</v>
      </c>
      <c r="AD47" s="243">
        <f>SUMIFS(総額予算１年度め,貼付用実施体,cal!AD$44,貼付用費目,cal!$E47)</f>
        <v>0</v>
      </c>
      <c r="AE47" s="244">
        <f>SUMIFS(総額決算１年度め,貼付用実施体,cal!AE$44,貼付用費目,cal!$E47)</f>
        <v>0</v>
      </c>
      <c r="AF47" s="92">
        <f>SUMIFS(総額予算１年度め,貼付用実施体,cal!AF$44,貼付用費目,cal!$E47)</f>
        <v>0</v>
      </c>
      <c r="AG47" s="92">
        <f>SUMIFS(総額決算１年度め,貼付用実施体,cal!AG$44,貼付用費目,cal!$E47)</f>
        <v>0</v>
      </c>
      <c r="AH47" s="243">
        <f>SUMIFS(総額予算１年度め,貼付用実施体,cal!AH$44,貼付用費目,cal!$E47)</f>
        <v>0</v>
      </c>
      <c r="AI47" s="244">
        <f>SUMIFS(総額決算１年度め,貼付用実施体,cal!AI$44,貼付用費目,cal!$E47)</f>
        <v>0</v>
      </c>
      <c r="AJ47" s="243">
        <f t="shared" ref="AJ47:AJ48" si="39">AH47+AF47+AD47+AB47+Z47+X47</f>
        <v>0</v>
      </c>
      <c r="AK47" s="244">
        <f t="shared" ref="AK47:AK48" si="40">AI47+AG47+AE47+AC47+AA47+Y47</f>
        <v>0</v>
      </c>
    </row>
    <row r="48" spans="2:38">
      <c r="B48" s="284"/>
      <c r="D48" s="254"/>
      <c r="E48" s="249" t="s">
        <v>122</v>
      </c>
      <c r="F48" s="243">
        <f>SUMIFS(対象予算１年度め,貼付用実施体,cal!F$44,貼付用費目,cal!$E48)</f>
        <v>0</v>
      </c>
      <c r="G48" s="244">
        <f>SUMIFS(対象決算１年度め,貼付用実施体,cal!G$44,貼付用費目,cal!$E48)</f>
        <v>0</v>
      </c>
      <c r="H48" s="243">
        <f>SUMIFS(対象予算１年度め,貼付用実施体,cal!H$44,貼付用費目,cal!$E48)</f>
        <v>0</v>
      </c>
      <c r="I48" s="244">
        <f>SUMIFS(対象決算１年度め,貼付用実施体,cal!I$44,貼付用費目,cal!$E48)</f>
        <v>0</v>
      </c>
      <c r="J48" s="92">
        <f>SUMIFS(対象予算１年度め,貼付用実施体,cal!J$44,貼付用費目,cal!$E48)</f>
        <v>0</v>
      </c>
      <c r="K48" s="92">
        <f>SUMIFS(対象決算１年度め,貼付用実施体,cal!K$44,貼付用費目,cal!$E48)</f>
        <v>0</v>
      </c>
      <c r="L48" s="243">
        <f>SUMIFS(対象予算１年度め,貼付用実施体,cal!L$44,貼付用費目,cal!$E48)</f>
        <v>0</v>
      </c>
      <c r="M48" s="244">
        <f>SUMIFS(対象決算１年度め,貼付用実施体,cal!M$44,貼付用費目,cal!$E48)</f>
        <v>0</v>
      </c>
      <c r="N48" s="92">
        <f>SUMIFS(対象予算１年度め,貼付用実施体,cal!N$44,貼付用費目,cal!$E48)</f>
        <v>0</v>
      </c>
      <c r="O48" s="92">
        <f>SUMIFS(対象決算１年度め,貼付用実施体,cal!O$44,貼付用費目,cal!$E48)</f>
        <v>0</v>
      </c>
      <c r="P48" s="243">
        <f>SUMIFS(対象予算１年度め,貼付用実施体,cal!P$44,貼付用費目,cal!$E48)</f>
        <v>0</v>
      </c>
      <c r="Q48" s="244">
        <f>SUMIFS(対象決算１年度め,貼付用実施体,cal!Q$44,貼付用費目,cal!$E48)</f>
        <v>0</v>
      </c>
      <c r="R48" s="243">
        <f t="shared" si="37"/>
        <v>0</v>
      </c>
      <c r="S48" s="244">
        <f t="shared" si="38"/>
        <v>0</v>
      </c>
      <c r="U48" s="291"/>
      <c r="V48" s="254"/>
      <c r="W48" s="249" t="s">
        <v>122</v>
      </c>
      <c r="X48" s="243">
        <f>SUMIFS(総額予算１年度め,貼付用実施体,cal!X$44,貼付用費目,cal!$E48)</f>
        <v>0</v>
      </c>
      <c r="Y48" s="244">
        <f>SUMIFS(総額決算１年度め,貼付用実施体,cal!Y$44,貼付用費目,cal!$E48)</f>
        <v>0</v>
      </c>
      <c r="Z48" s="243">
        <f>SUMIFS(総額予算１年度め,貼付用実施体,cal!Z$44,貼付用費目,cal!$E48)</f>
        <v>0</v>
      </c>
      <c r="AA48" s="244">
        <f>SUMIFS(総額決算１年度め,貼付用実施体,cal!AA$44,貼付用費目,cal!$E48)</f>
        <v>0</v>
      </c>
      <c r="AB48" s="92">
        <f>SUMIFS(総額予算１年度め,貼付用実施体,cal!AB$44,貼付用費目,cal!$E48)</f>
        <v>0</v>
      </c>
      <c r="AC48" s="92">
        <f>SUMIFS(総額決算１年度め,貼付用実施体,cal!AC$44,貼付用費目,cal!$E48)</f>
        <v>0</v>
      </c>
      <c r="AD48" s="243">
        <f>SUMIFS(総額予算１年度め,貼付用実施体,cal!AD$44,貼付用費目,cal!$E48)</f>
        <v>0</v>
      </c>
      <c r="AE48" s="244">
        <f>SUMIFS(総額決算１年度め,貼付用実施体,cal!AE$44,貼付用費目,cal!$E48)</f>
        <v>0</v>
      </c>
      <c r="AF48" s="92">
        <f>SUMIFS(総額予算１年度め,貼付用実施体,cal!AF$44,貼付用費目,cal!$E48)</f>
        <v>0</v>
      </c>
      <c r="AG48" s="92">
        <f>SUMIFS(総額決算１年度め,貼付用実施体,cal!AG$44,貼付用費目,cal!$E48)</f>
        <v>0</v>
      </c>
      <c r="AH48" s="243">
        <f>SUMIFS(総額予算１年度め,貼付用実施体,cal!AH$44,貼付用費目,cal!$E48)</f>
        <v>0</v>
      </c>
      <c r="AI48" s="244">
        <f>SUMIFS(総額決算１年度め,貼付用実施体,cal!AI$44,貼付用費目,cal!$E48)</f>
        <v>0</v>
      </c>
      <c r="AJ48" s="243">
        <f t="shared" si="39"/>
        <v>0</v>
      </c>
      <c r="AK48" s="244">
        <f t="shared" si="40"/>
        <v>0</v>
      </c>
    </row>
    <row r="49" spans="2:37">
      <c r="B49" s="284"/>
      <c r="D49" s="259"/>
      <c r="E49" s="250" t="s">
        <v>123</v>
      </c>
      <c r="F49" s="252">
        <f>SUM(F46:F48)</f>
        <v>0</v>
      </c>
      <c r="G49" s="253">
        <f t="shared" ref="G49:S49" si="41">SUM(G46:G48)</f>
        <v>0</v>
      </c>
      <c r="H49" s="252">
        <f t="shared" si="41"/>
        <v>0</v>
      </c>
      <c r="I49" s="253">
        <f t="shared" si="41"/>
        <v>0</v>
      </c>
      <c r="J49" s="251">
        <f t="shared" si="41"/>
        <v>0</v>
      </c>
      <c r="K49" s="251">
        <f t="shared" si="41"/>
        <v>0</v>
      </c>
      <c r="L49" s="252">
        <f t="shared" si="41"/>
        <v>0</v>
      </c>
      <c r="M49" s="253">
        <f t="shared" si="41"/>
        <v>0</v>
      </c>
      <c r="N49" s="251">
        <f t="shared" si="41"/>
        <v>0</v>
      </c>
      <c r="O49" s="251">
        <f t="shared" si="41"/>
        <v>0</v>
      </c>
      <c r="P49" s="252">
        <f t="shared" si="41"/>
        <v>0</v>
      </c>
      <c r="Q49" s="253">
        <f t="shared" si="41"/>
        <v>0</v>
      </c>
      <c r="R49" s="252">
        <f t="shared" si="41"/>
        <v>0</v>
      </c>
      <c r="S49" s="253">
        <f t="shared" si="41"/>
        <v>0</v>
      </c>
      <c r="U49" s="291"/>
      <c r="V49" s="259"/>
      <c r="W49" s="250" t="s">
        <v>123</v>
      </c>
      <c r="X49" s="252">
        <f>SUM(X46:X48)</f>
        <v>0</v>
      </c>
      <c r="Y49" s="253">
        <f t="shared" ref="Y49" si="42">SUM(Y46:Y48)</f>
        <v>0</v>
      </c>
      <c r="Z49" s="252">
        <f t="shared" ref="Z49" si="43">SUM(Z46:Z48)</f>
        <v>0</v>
      </c>
      <c r="AA49" s="253">
        <f t="shared" ref="AA49" si="44">SUM(AA46:AA48)</f>
        <v>0</v>
      </c>
      <c r="AB49" s="251">
        <f t="shared" ref="AB49" si="45">SUM(AB46:AB48)</f>
        <v>0</v>
      </c>
      <c r="AC49" s="251">
        <f t="shared" ref="AC49" si="46">SUM(AC46:AC48)</f>
        <v>0</v>
      </c>
      <c r="AD49" s="252">
        <f t="shared" ref="AD49" si="47">SUM(AD46:AD48)</f>
        <v>0</v>
      </c>
      <c r="AE49" s="253">
        <f t="shared" ref="AE49" si="48">SUM(AE46:AE48)</f>
        <v>0</v>
      </c>
      <c r="AF49" s="251">
        <f t="shared" ref="AF49" si="49">SUM(AF46:AF48)</f>
        <v>0</v>
      </c>
      <c r="AG49" s="251">
        <f t="shared" ref="AG49" si="50">SUM(AG46:AG48)</f>
        <v>0</v>
      </c>
      <c r="AH49" s="252">
        <f t="shared" ref="AH49" si="51">SUM(AH46:AH48)</f>
        <v>0</v>
      </c>
      <c r="AI49" s="253">
        <f t="shared" ref="AI49" si="52">SUM(AI46:AI48)</f>
        <v>0</v>
      </c>
      <c r="AJ49" s="252">
        <f t="shared" ref="AJ49" si="53">SUM(AJ46:AJ48)</f>
        <v>0</v>
      </c>
      <c r="AK49" s="253">
        <f t="shared" ref="AK49" si="54">SUM(AK46:AK48)</f>
        <v>0</v>
      </c>
    </row>
    <row r="50" spans="2:37">
      <c r="B50" s="284"/>
      <c r="D50" s="254" t="s">
        <v>127</v>
      </c>
      <c r="E50" s="90" t="s">
        <v>17</v>
      </c>
      <c r="F50" s="243">
        <f>SUMIFS(対象予算１年度め,貼付用実施体,cal!F$44,貼付用費目,cal!$E50)</f>
        <v>0</v>
      </c>
      <c r="G50" s="244">
        <f>SUMIFS(対象決算１年度め,貼付用実施体,cal!G$44,貼付用費目,cal!$E50)</f>
        <v>0</v>
      </c>
      <c r="H50" s="243">
        <f>SUMIFS(対象予算１年度め,貼付用実施体,cal!H$44,貼付用費目,cal!$E50)</f>
        <v>0</v>
      </c>
      <c r="I50" s="244">
        <f>SUMIFS(対象決算１年度め,貼付用実施体,cal!I$44,貼付用費目,cal!$E50)</f>
        <v>0</v>
      </c>
      <c r="J50" s="92">
        <f>SUMIFS(対象予算１年度め,貼付用実施体,cal!J$44,貼付用費目,cal!$E50)</f>
        <v>0</v>
      </c>
      <c r="K50" s="92">
        <f>SUMIFS(対象決算１年度め,貼付用実施体,cal!K$44,貼付用費目,cal!$E50)</f>
        <v>0</v>
      </c>
      <c r="L50" s="243">
        <f>SUMIFS(対象予算１年度め,貼付用実施体,cal!L$44,貼付用費目,cal!$E50)</f>
        <v>0</v>
      </c>
      <c r="M50" s="244">
        <f>SUMIFS(対象決算１年度め,貼付用実施体,cal!M$44,貼付用費目,cal!$E50)</f>
        <v>0</v>
      </c>
      <c r="N50" s="92">
        <f>SUMIFS(対象予算１年度め,貼付用実施体,cal!N$44,貼付用費目,cal!$E50)</f>
        <v>0</v>
      </c>
      <c r="O50" s="92">
        <f>SUMIFS(対象決算１年度め,貼付用実施体,cal!O$44,貼付用費目,cal!$E50)</f>
        <v>0</v>
      </c>
      <c r="P50" s="243">
        <f>SUMIFS(対象予算１年度め,貼付用実施体,cal!P$44,貼付用費目,cal!$E50)</f>
        <v>0</v>
      </c>
      <c r="Q50" s="244">
        <f>SUMIFS(対象決算１年度め,貼付用実施体,cal!Q$44,貼付用費目,cal!$E50)</f>
        <v>0</v>
      </c>
      <c r="R50" s="243">
        <f t="shared" si="37"/>
        <v>0</v>
      </c>
      <c r="S50" s="244">
        <f t="shared" si="38"/>
        <v>0</v>
      </c>
      <c r="U50" s="291"/>
      <c r="V50" s="254" t="s">
        <v>127</v>
      </c>
      <c r="W50" s="90" t="s">
        <v>17</v>
      </c>
      <c r="X50" s="243">
        <f>SUMIFS(総額予算１年度め,貼付用実施体,cal!X$44,貼付用費目,cal!$E50)</f>
        <v>0</v>
      </c>
      <c r="Y50" s="244">
        <f>SUMIFS(総額決算１年度め,貼付用実施体,cal!Y$44,貼付用費目,cal!$E50)</f>
        <v>0</v>
      </c>
      <c r="Z50" s="243">
        <f>SUMIFS(総額予算１年度め,貼付用実施体,cal!Z$44,貼付用費目,cal!$E50)</f>
        <v>0</v>
      </c>
      <c r="AA50" s="244">
        <f>SUMIFS(総額決算１年度め,貼付用実施体,cal!AA$44,貼付用費目,cal!$E50)</f>
        <v>0</v>
      </c>
      <c r="AB50" s="92">
        <f>SUMIFS(総額予算１年度め,貼付用実施体,cal!AB$44,貼付用費目,cal!$E50)</f>
        <v>0</v>
      </c>
      <c r="AC50" s="92">
        <f>SUMIFS(総額決算１年度め,貼付用実施体,cal!AC$44,貼付用費目,cal!$E50)</f>
        <v>0</v>
      </c>
      <c r="AD50" s="243">
        <f>SUMIFS(総額予算１年度め,貼付用実施体,cal!AD$44,貼付用費目,cal!$E50)</f>
        <v>0</v>
      </c>
      <c r="AE50" s="244">
        <f>SUMIFS(総額決算１年度め,貼付用実施体,cal!AE$44,貼付用費目,cal!$E50)</f>
        <v>0</v>
      </c>
      <c r="AF50" s="92">
        <f>SUMIFS(総額予算１年度め,貼付用実施体,cal!AF$44,貼付用費目,cal!$E50)</f>
        <v>0</v>
      </c>
      <c r="AG50" s="92">
        <f>SUMIFS(総額決算１年度め,貼付用実施体,cal!AG$44,貼付用費目,cal!$E50)</f>
        <v>0</v>
      </c>
      <c r="AH50" s="243">
        <f>SUMIFS(総額予算１年度め,貼付用実施体,cal!AH$44,貼付用費目,cal!$E50)</f>
        <v>0</v>
      </c>
      <c r="AI50" s="244">
        <f>SUMIFS(総額決算１年度め,貼付用実施体,cal!AI$44,貼付用費目,cal!$E50)</f>
        <v>0</v>
      </c>
      <c r="AJ50" s="243">
        <f t="shared" ref="AJ50:AJ59" si="55">AH50+AF50+AD50+AB50+Z50+X50</f>
        <v>0</v>
      </c>
      <c r="AK50" s="244">
        <f t="shared" ref="AK50:AK59" si="56">AI50+AG50+AE50+AC50+AA50+Y50</f>
        <v>0</v>
      </c>
    </row>
    <row r="51" spans="2:37">
      <c r="B51" s="284"/>
      <c r="D51" s="254"/>
      <c r="E51" s="90" t="s">
        <v>105</v>
      </c>
      <c r="F51" s="243">
        <f>SUMIFS(対象予算１年度め,貼付用実施体,cal!F$44,貼付用費目,cal!$E51)</f>
        <v>0</v>
      </c>
      <c r="G51" s="244">
        <f>SUMIFS(対象決算１年度め,貼付用実施体,cal!G$44,貼付用費目,cal!$E51)</f>
        <v>0</v>
      </c>
      <c r="H51" s="243">
        <f>SUMIFS(対象予算１年度め,貼付用実施体,cal!H$44,貼付用費目,cal!$E51)</f>
        <v>0</v>
      </c>
      <c r="I51" s="244">
        <f>SUMIFS(対象決算１年度め,貼付用実施体,cal!I$44,貼付用費目,cal!$E51)</f>
        <v>0</v>
      </c>
      <c r="J51" s="92">
        <f>SUMIFS(対象予算１年度め,貼付用実施体,cal!J$44,貼付用費目,cal!$E51)</f>
        <v>0</v>
      </c>
      <c r="K51" s="92">
        <f>SUMIFS(対象決算１年度め,貼付用実施体,cal!K$44,貼付用費目,cal!$E51)</f>
        <v>0</v>
      </c>
      <c r="L51" s="243">
        <f>SUMIFS(対象予算１年度め,貼付用実施体,cal!L$44,貼付用費目,cal!$E51)</f>
        <v>0</v>
      </c>
      <c r="M51" s="244">
        <f>SUMIFS(対象決算１年度め,貼付用実施体,cal!M$44,貼付用費目,cal!$E51)</f>
        <v>0</v>
      </c>
      <c r="N51" s="92">
        <f>SUMIFS(対象予算１年度め,貼付用実施体,cal!N$44,貼付用費目,cal!$E51)</f>
        <v>0</v>
      </c>
      <c r="O51" s="92">
        <f>SUMIFS(対象決算１年度め,貼付用実施体,cal!O$44,貼付用費目,cal!$E51)</f>
        <v>0</v>
      </c>
      <c r="P51" s="243">
        <f>SUMIFS(対象予算１年度め,貼付用実施体,cal!P$44,貼付用費目,cal!$E51)</f>
        <v>0</v>
      </c>
      <c r="Q51" s="244">
        <f>SUMIFS(対象決算１年度め,貼付用実施体,cal!Q$44,貼付用費目,cal!$E51)</f>
        <v>0</v>
      </c>
      <c r="R51" s="243">
        <f t="shared" si="37"/>
        <v>0</v>
      </c>
      <c r="S51" s="244">
        <f t="shared" si="38"/>
        <v>0</v>
      </c>
      <c r="U51" s="291"/>
      <c r="V51" s="254"/>
      <c r="W51" s="90" t="s">
        <v>105</v>
      </c>
      <c r="X51" s="243">
        <f>SUMIFS(総額予算１年度め,貼付用実施体,cal!X$44,貼付用費目,cal!$E51)</f>
        <v>0</v>
      </c>
      <c r="Y51" s="244">
        <f>SUMIFS(総額決算１年度め,貼付用実施体,cal!Y$44,貼付用費目,cal!$E51)</f>
        <v>0</v>
      </c>
      <c r="Z51" s="243">
        <f>SUMIFS(総額予算１年度め,貼付用実施体,cal!Z$44,貼付用費目,cal!$E51)</f>
        <v>0</v>
      </c>
      <c r="AA51" s="244">
        <f>SUMIFS(総額決算１年度め,貼付用実施体,cal!AA$44,貼付用費目,cal!$E51)</f>
        <v>0</v>
      </c>
      <c r="AB51" s="92">
        <f>SUMIFS(総額予算１年度め,貼付用実施体,cal!AB$44,貼付用費目,cal!$E51)</f>
        <v>0</v>
      </c>
      <c r="AC51" s="92">
        <f>SUMIFS(総額決算１年度め,貼付用実施体,cal!AC$44,貼付用費目,cal!$E51)</f>
        <v>0</v>
      </c>
      <c r="AD51" s="243">
        <f>SUMIFS(総額予算１年度め,貼付用実施体,cal!AD$44,貼付用費目,cal!$E51)</f>
        <v>0</v>
      </c>
      <c r="AE51" s="244">
        <f>SUMIFS(総額決算１年度め,貼付用実施体,cal!AE$44,貼付用費目,cal!$E51)</f>
        <v>0</v>
      </c>
      <c r="AF51" s="92">
        <f>SUMIFS(総額予算１年度め,貼付用実施体,cal!AF$44,貼付用費目,cal!$E51)</f>
        <v>0</v>
      </c>
      <c r="AG51" s="92">
        <f>SUMIFS(総額決算１年度め,貼付用実施体,cal!AG$44,貼付用費目,cal!$E51)</f>
        <v>0</v>
      </c>
      <c r="AH51" s="243">
        <f>SUMIFS(総額予算１年度め,貼付用実施体,cal!AH$44,貼付用費目,cal!$E51)</f>
        <v>0</v>
      </c>
      <c r="AI51" s="244">
        <f>SUMIFS(総額決算１年度め,貼付用実施体,cal!AI$44,貼付用費目,cal!$E51)</f>
        <v>0</v>
      </c>
      <c r="AJ51" s="243">
        <f t="shared" si="55"/>
        <v>0</v>
      </c>
      <c r="AK51" s="244">
        <f t="shared" si="56"/>
        <v>0</v>
      </c>
    </row>
    <row r="52" spans="2:37">
      <c r="B52" s="284"/>
      <c r="D52" s="254"/>
      <c r="E52" s="90" t="s">
        <v>18</v>
      </c>
      <c r="F52" s="243">
        <f>SUMIFS(対象予算１年度め,貼付用実施体,cal!F$44,貼付用費目,cal!$E52)</f>
        <v>0</v>
      </c>
      <c r="G52" s="244">
        <f>SUMIFS(対象決算１年度め,貼付用実施体,cal!G$44,貼付用費目,cal!$E52)</f>
        <v>0</v>
      </c>
      <c r="H52" s="243">
        <f>SUMIFS(対象予算１年度め,貼付用実施体,cal!H$44,貼付用費目,cal!$E52)</f>
        <v>0</v>
      </c>
      <c r="I52" s="244">
        <f>SUMIFS(対象決算１年度め,貼付用実施体,cal!I$44,貼付用費目,cal!$E52)</f>
        <v>0</v>
      </c>
      <c r="J52" s="92">
        <f>SUMIFS(対象予算１年度め,貼付用実施体,cal!J$44,貼付用費目,cal!$E52)</f>
        <v>0</v>
      </c>
      <c r="K52" s="92">
        <f>SUMIFS(対象決算１年度め,貼付用実施体,cal!K$44,貼付用費目,cal!$E52)</f>
        <v>0</v>
      </c>
      <c r="L52" s="243">
        <f>SUMIFS(対象予算１年度め,貼付用実施体,cal!L$44,貼付用費目,cal!$E52)</f>
        <v>0</v>
      </c>
      <c r="M52" s="244">
        <f>SUMIFS(対象決算１年度め,貼付用実施体,cal!M$44,貼付用費目,cal!$E52)</f>
        <v>0</v>
      </c>
      <c r="N52" s="92">
        <f>SUMIFS(対象予算１年度め,貼付用実施体,cal!N$44,貼付用費目,cal!$E52)</f>
        <v>0</v>
      </c>
      <c r="O52" s="92">
        <f>SUMIFS(対象決算１年度め,貼付用実施体,cal!O$44,貼付用費目,cal!$E52)</f>
        <v>0</v>
      </c>
      <c r="P52" s="243">
        <f>SUMIFS(対象予算１年度め,貼付用実施体,cal!P$44,貼付用費目,cal!$E52)</f>
        <v>0</v>
      </c>
      <c r="Q52" s="244">
        <f>SUMIFS(対象決算１年度め,貼付用実施体,cal!Q$44,貼付用費目,cal!$E52)</f>
        <v>0</v>
      </c>
      <c r="R52" s="243">
        <f t="shared" si="37"/>
        <v>0</v>
      </c>
      <c r="S52" s="244">
        <f t="shared" si="38"/>
        <v>0</v>
      </c>
      <c r="U52" s="291"/>
      <c r="V52" s="254"/>
      <c r="W52" s="90" t="s">
        <v>18</v>
      </c>
      <c r="X52" s="243">
        <f>SUMIFS(総額予算１年度め,貼付用実施体,cal!X$44,貼付用費目,cal!$E52)</f>
        <v>0</v>
      </c>
      <c r="Y52" s="244">
        <f>SUMIFS(総額決算１年度め,貼付用実施体,cal!Y$44,貼付用費目,cal!$E52)</f>
        <v>0</v>
      </c>
      <c r="Z52" s="243">
        <f>SUMIFS(総額予算１年度め,貼付用実施体,cal!Z$44,貼付用費目,cal!$E52)</f>
        <v>0</v>
      </c>
      <c r="AA52" s="244">
        <f>SUMIFS(総額決算１年度め,貼付用実施体,cal!AA$44,貼付用費目,cal!$E52)</f>
        <v>0</v>
      </c>
      <c r="AB52" s="92">
        <f>SUMIFS(総額予算１年度め,貼付用実施体,cal!AB$44,貼付用費目,cal!$E52)</f>
        <v>0</v>
      </c>
      <c r="AC52" s="92">
        <f>SUMIFS(総額決算１年度め,貼付用実施体,cal!AC$44,貼付用費目,cal!$E52)</f>
        <v>0</v>
      </c>
      <c r="AD52" s="243">
        <f>SUMIFS(総額予算１年度め,貼付用実施体,cal!AD$44,貼付用費目,cal!$E52)</f>
        <v>0</v>
      </c>
      <c r="AE52" s="244">
        <f>SUMIFS(総額決算１年度め,貼付用実施体,cal!AE$44,貼付用費目,cal!$E52)</f>
        <v>0</v>
      </c>
      <c r="AF52" s="92">
        <f>SUMIFS(総額予算１年度め,貼付用実施体,cal!AF$44,貼付用費目,cal!$E52)</f>
        <v>0</v>
      </c>
      <c r="AG52" s="92">
        <f>SUMIFS(総額決算１年度め,貼付用実施体,cal!AG$44,貼付用費目,cal!$E52)</f>
        <v>0</v>
      </c>
      <c r="AH52" s="243">
        <f>SUMIFS(総額予算１年度め,貼付用実施体,cal!AH$44,貼付用費目,cal!$E52)</f>
        <v>0</v>
      </c>
      <c r="AI52" s="244">
        <f>SUMIFS(総額決算１年度め,貼付用実施体,cal!AI$44,貼付用費目,cal!$E52)</f>
        <v>0</v>
      </c>
      <c r="AJ52" s="243">
        <f t="shared" si="55"/>
        <v>0</v>
      </c>
      <c r="AK52" s="244">
        <f t="shared" si="56"/>
        <v>0</v>
      </c>
    </row>
    <row r="53" spans="2:37">
      <c r="B53" s="284"/>
      <c r="D53" s="254"/>
      <c r="E53" s="90" t="s">
        <v>367</v>
      </c>
      <c r="F53" s="243">
        <f>SUMIFS(対象予算１年度め,貼付用実施体,cal!F$44,貼付用費目,cal!$E53)</f>
        <v>0</v>
      </c>
      <c r="G53" s="244">
        <f>SUMIFS(対象決算１年度め,貼付用実施体,cal!G$44,貼付用費目,cal!$E53)</f>
        <v>0</v>
      </c>
      <c r="H53" s="243">
        <f>SUMIFS(対象予算１年度め,貼付用実施体,cal!H$44,貼付用費目,cal!$E53)</f>
        <v>0</v>
      </c>
      <c r="I53" s="244">
        <f>SUMIFS(対象決算１年度め,貼付用実施体,cal!I$44,貼付用費目,cal!$E53)</f>
        <v>0</v>
      </c>
      <c r="J53" s="92">
        <f>SUMIFS(対象予算１年度め,貼付用実施体,cal!J$44,貼付用費目,cal!$E53)</f>
        <v>0</v>
      </c>
      <c r="K53" s="92">
        <f>SUMIFS(対象決算１年度め,貼付用実施体,cal!K$44,貼付用費目,cal!$E53)</f>
        <v>0</v>
      </c>
      <c r="L53" s="243">
        <f>SUMIFS(対象予算１年度め,貼付用実施体,cal!L$44,貼付用費目,cal!$E53)</f>
        <v>0</v>
      </c>
      <c r="M53" s="244">
        <f>SUMIFS(対象決算１年度め,貼付用実施体,cal!M$44,貼付用費目,cal!$E53)</f>
        <v>0</v>
      </c>
      <c r="N53" s="92">
        <f>SUMIFS(対象予算１年度め,貼付用実施体,cal!N$44,貼付用費目,cal!$E53)</f>
        <v>0</v>
      </c>
      <c r="O53" s="92">
        <f>SUMIFS(対象決算１年度め,貼付用実施体,cal!O$44,貼付用費目,cal!$E53)</f>
        <v>0</v>
      </c>
      <c r="P53" s="243">
        <f>SUMIFS(対象予算１年度め,貼付用実施体,cal!P$44,貼付用費目,cal!$E53)</f>
        <v>0</v>
      </c>
      <c r="Q53" s="244">
        <f>SUMIFS(対象決算１年度め,貼付用実施体,cal!Q$44,貼付用費目,cal!$E53)</f>
        <v>0</v>
      </c>
      <c r="R53" s="243">
        <f t="shared" si="37"/>
        <v>0</v>
      </c>
      <c r="S53" s="244">
        <f t="shared" si="38"/>
        <v>0</v>
      </c>
      <c r="U53" s="291"/>
      <c r="V53" s="254"/>
      <c r="W53" s="90" t="s">
        <v>355</v>
      </c>
      <c r="X53" s="243">
        <f>SUMIFS(総額予算１年度め,貼付用実施体,cal!X$44,貼付用費目,cal!$E53)</f>
        <v>0</v>
      </c>
      <c r="Y53" s="244">
        <f>SUMIFS(総額決算１年度め,貼付用実施体,cal!Y$44,貼付用費目,cal!$E53)</f>
        <v>0</v>
      </c>
      <c r="Z53" s="243">
        <f>SUMIFS(総額予算１年度め,貼付用実施体,cal!Z$44,貼付用費目,cal!$E53)</f>
        <v>0</v>
      </c>
      <c r="AA53" s="244">
        <f>SUMIFS(総額決算１年度め,貼付用実施体,cal!AA$44,貼付用費目,cal!$E53)</f>
        <v>0</v>
      </c>
      <c r="AB53" s="92">
        <f>SUMIFS(総額予算１年度め,貼付用実施体,cal!AB$44,貼付用費目,cal!$E53)</f>
        <v>0</v>
      </c>
      <c r="AC53" s="92">
        <f>SUMIFS(総額決算１年度め,貼付用実施体,cal!AC$44,貼付用費目,cal!$E53)</f>
        <v>0</v>
      </c>
      <c r="AD53" s="243">
        <f>SUMIFS(総額予算１年度め,貼付用実施体,cal!AD$44,貼付用費目,cal!$E53)</f>
        <v>0</v>
      </c>
      <c r="AE53" s="244">
        <f>SUMIFS(総額決算１年度め,貼付用実施体,cal!AE$44,貼付用費目,cal!$E53)</f>
        <v>0</v>
      </c>
      <c r="AF53" s="92">
        <f>SUMIFS(総額予算１年度め,貼付用実施体,cal!AF$44,貼付用費目,cal!$E53)</f>
        <v>0</v>
      </c>
      <c r="AG53" s="92">
        <f>SUMIFS(総額決算１年度め,貼付用実施体,cal!AG$44,貼付用費目,cal!$E53)</f>
        <v>0</v>
      </c>
      <c r="AH53" s="243">
        <f>SUMIFS(総額予算１年度め,貼付用実施体,cal!AH$44,貼付用費目,cal!$E53)</f>
        <v>0</v>
      </c>
      <c r="AI53" s="244">
        <f>SUMIFS(総額決算１年度め,貼付用実施体,cal!AI$44,貼付用費目,cal!$E53)</f>
        <v>0</v>
      </c>
      <c r="AJ53" s="243">
        <f t="shared" ref="AJ53" si="57">AH53+AF53+AD53+AB53+Z53+X53</f>
        <v>0</v>
      </c>
      <c r="AK53" s="244">
        <f t="shared" ref="AK53" si="58">AI53+AG53+AE53+AC53+AA53+Y53</f>
        <v>0</v>
      </c>
    </row>
    <row r="54" spans="2:37">
      <c r="B54" s="284"/>
      <c r="D54" s="254"/>
      <c r="E54" s="90" t="s">
        <v>19</v>
      </c>
      <c r="F54" s="243">
        <f>SUMIFS(対象予算１年度め,貼付用実施体,cal!F$44,貼付用費目,cal!$E54)</f>
        <v>0</v>
      </c>
      <c r="G54" s="244">
        <f>SUMIFS(対象決算１年度め,貼付用実施体,cal!G$44,貼付用費目,cal!$E54)</f>
        <v>0</v>
      </c>
      <c r="H54" s="243">
        <f>SUMIFS(対象予算１年度め,貼付用実施体,cal!H$44,貼付用費目,cal!$E54)</f>
        <v>0</v>
      </c>
      <c r="I54" s="244">
        <f>SUMIFS(対象決算１年度め,貼付用実施体,cal!I$44,貼付用費目,cal!$E54)</f>
        <v>0</v>
      </c>
      <c r="J54" s="92">
        <f>SUMIFS(対象予算１年度め,貼付用実施体,cal!J$44,貼付用費目,cal!$E54)</f>
        <v>0</v>
      </c>
      <c r="K54" s="92">
        <f>SUMIFS(対象決算１年度め,貼付用実施体,cal!K$44,貼付用費目,cal!$E54)</f>
        <v>0</v>
      </c>
      <c r="L54" s="243">
        <f>SUMIFS(対象予算１年度め,貼付用実施体,cal!L$44,貼付用費目,cal!$E54)</f>
        <v>0</v>
      </c>
      <c r="M54" s="244">
        <f>SUMIFS(対象決算１年度め,貼付用実施体,cal!M$44,貼付用費目,cal!$E54)</f>
        <v>0</v>
      </c>
      <c r="N54" s="92">
        <f>SUMIFS(対象予算１年度め,貼付用実施体,cal!N$44,貼付用費目,cal!$E54)</f>
        <v>0</v>
      </c>
      <c r="O54" s="92">
        <f>SUMIFS(対象決算１年度め,貼付用実施体,cal!O$44,貼付用費目,cal!$E54)</f>
        <v>0</v>
      </c>
      <c r="P54" s="243">
        <f>SUMIFS(対象予算１年度め,貼付用実施体,cal!P$44,貼付用費目,cal!$E54)</f>
        <v>0</v>
      </c>
      <c r="Q54" s="244">
        <f>SUMIFS(対象決算１年度め,貼付用実施体,cal!Q$44,貼付用費目,cal!$E54)</f>
        <v>0</v>
      </c>
      <c r="R54" s="243">
        <f t="shared" si="37"/>
        <v>0</v>
      </c>
      <c r="S54" s="244">
        <f t="shared" si="38"/>
        <v>0</v>
      </c>
      <c r="U54" s="291"/>
      <c r="V54" s="254"/>
      <c r="W54" s="90" t="s">
        <v>19</v>
      </c>
      <c r="X54" s="243">
        <f>SUMIFS(総額予算１年度め,貼付用実施体,cal!X$44,貼付用費目,cal!$E54)</f>
        <v>0</v>
      </c>
      <c r="Y54" s="244">
        <f>SUMIFS(総額決算１年度め,貼付用実施体,cal!Y$44,貼付用費目,cal!$E54)</f>
        <v>0</v>
      </c>
      <c r="Z54" s="243">
        <f>SUMIFS(総額予算１年度め,貼付用実施体,cal!Z$44,貼付用費目,cal!$E54)</f>
        <v>0</v>
      </c>
      <c r="AA54" s="244">
        <f>SUMIFS(総額決算１年度め,貼付用実施体,cal!AA$44,貼付用費目,cal!$E54)</f>
        <v>0</v>
      </c>
      <c r="AB54" s="92">
        <f>SUMIFS(総額予算１年度め,貼付用実施体,cal!AB$44,貼付用費目,cal!$E54)</f>
        <v>0</v>
      </c>
      <c r="AC54" s="92">
        <f>SUMIFS(総額決算１年度め,貼付用実施体,cal!AC$44,貼付用費目,cal!$E54)</f>
        <v>0</v>
      </c>
      <c r="AD54" s="243">
        <f>SUMIFS(総額予算１年度め,貼付用実施体,cal!AD$44,貼付用費目,cal!$E54)</f>
        <v>0</v>
      </c>
      <c r="AE54" s="244">
        <f>SUMIFS(総額決算１年度め,貼付用実施体,cal!AE$44,貼付用費目,cal!$E54)</f>
        <v>0</v>
      </c>
      <c r="AF54" s="92">
        <f>SUMIFS(総額予算１年度め,貼付用実施体,cal!AF$44,貼付用費目,cal!$E54)</f>
        <v>0</v>
      </c>
      <c r="AG54" s="92">
        <f>SUMIFS(総額決算１年度め,貼付用実施体,cal!AG$44,貼付用費目,cal!$E54)</f>
        <v>0</v>
      </c>
      <c r="AH54" s="243">
        <f>SUMIFS(総額予算１年度め,貼付用実施体,cal!AH$44,貼付用費目,cal!$E54)</f>
        <v>0</v>
      </c>
      <c r="AI54" s="244">
        <f>SUMIFS(総額決算１年度め,貼付用実施体,cal!AI$44,貼付用費目,cal!$E54)</f>
        <v>0</v>
      </c>
      <c r="AJ54" s="243">
        <f t="shared" si="55"/>
        <v>0</v>
      </c>
      <c r="AK54" s="244">
        <f t="shared" si="56"/>
        <v>0</v>
      </c>
    </row>
    <row r="55" spans="2:37">
      <c r="B55" s="284"/>
      <c r="D55" s="254"/>
      <c r="E55" s="90" t="s">
        <v>206</v>
      </c>
      <c r="F55" s="243">
        <f>SUMIFS(対象予算１年度め,貼付用実施体,cal!F$44,貼付用費目,cal!$E55)</f>
        <v>0</v>
      </c>
      <c r="G55" s="244">
        <f>SUMIFS(対象決算１年度め,貼付用実施体,cal!G$44,貼付用費目,cal!$E55)</f>
        <v>0</v>
      </c>
      <c r="H55" s="243">
        <f>SUMIFS(対象予算１年度め,貼付用実施体,cal!H$44,貼付用費目,cal!$E55)</f>
        <v>0</v>
      </c>
      <c r="I55" s="244">
        <f>SUMIFS(対象決算１年度め,貼付用実施体,cal!I$44,貼付用費目,cal!$E55)</f>
        <v>0</v>
      </c>
      <c r="J55" s="92">
        <f>SUMIFS(対象予算１年度め,貼付用実施体,cal!J$44,貼付用費目,cal!$E55)</f>
        <v>0</v>
      </c>
      <c r="K55" s="92">
        <f>SUMIFS(対象決算１年度め,貼付用実施体,cal!K$44,貼付用費目,cal!$E55)</f>
        <v>0</v>
      </c>
      <c r="L55" s="243">
        <f>SUMIFS(対象予算１年度め,貼付用実施体,cal!L$44,貼付用費目,cal!$E55)</f>
        <v>0</v>
      </c>
      <c r="M55" s="244">
        <f>SUMIFS(対象決算１年度め,貼付用実施体,cal!M$44,貼付用費目,cal!$E55)</f>
        <v>0</v>
      </c>
      <c r="N55" s="92">
        <f>SUMIFS(対象予算１年度め,貼付用実施体,cal!N$44,貼付用費目,cal!$E55)</f>
        <v>0</v>
      </c>
      <c r="O55" s="92">
        <f>SUMIFS(対象決算１年度め,貼付用実施体,cal!O$44,貼付用費目,cal!$E55)</f>
        <v>0</v>
      </c>
      <c r="P55" s="243">
        <f>SUMIFS(対象予算１年度め,貼付用実施体,cal!P$44,貼付用費目,cal!$E55)</f>
        <v>0</v>
      </c>
      <c r="Q55" s="244">
        <f>SUMIFS(対象決算１年度め,貼付用実施体,cal!Q$44,貼付用費目,cal!$E55)</f>
        <v>0</v>
      </c>
      <c r="R55" s="243">
        <f t="shared" si="37"/>
        <v>0</v>
      </c>
      <c r="S55" s="244">
        <f t="shared" si="38"/>
        <v>0</v>
      </c>
      <c r="U55" s="291"/>
      <c r="V55" s="254"/>
      <c r="W55" s="90" t="s">
        <v>206</v>
      </c>
      <c r="X55" s="243">
        <f>SUMIFS(総額予算１年度め,貼付用実施体,cal!X$44,貼付用費目,cal!$E55)</f>
        <v>0</v>
      </c>
      <c r="Y55" s="244">
        <f>SUMIFS(総額決算１年度め,貼付用実施体,cal!Y$44,貼付用費目,cal!$E55)</f>
        <v>0</v>
      </c>
      <c r="Z55" s="243">
        <f>SUMIFS(総額予算１年度め,貼付用実施体,cal!Z$44,貼付用費目,cal!$E55)</f>
        <v>0</v>
      </c>
      <c r="AA55" s="244">
        <f>SUMIFS(総額決算１年度め,貼付用実施体,cal!AA$44,貼付用費目,cal!$E55)</f>
        <v>0</v>
      </c>
      <c r="AB55" s="92">
        <f>SUMIFS(総額予算１年度め,貼付用実施体,cal!AB$44,貼付用費目,cal!$E55)</f>
        <v>0</v>
      </c>
      <c r="AC55" s="92">
        <f>SUMIFS(総額決算１年度め,貼付用実施体,cal!AC$44,貼付用費目,cal!$E55)</f>
        <v>0</v>
      </c>
      <c r="AD55" s="243">
        <f>SUMIFS(総額予算１年度め,貼付用実施体,cal!AD$44,貼付用費目,cal!$E55)</f>
        <v>0</v>
      </c>
      <c r="AE55" s="244">
        <f>SUMIFS(総額決算１年度め,貼付用実施体,cal!AE$44,貼付用費目,cal!$E55)</f>
        <v>0</v>
      </c>
      <c r="AF55" s="92">
        <f>SUMIFS(総額予算１年度め,貼付用実施体,cal!AF$44,貼付用費目,cal!$E55)</f>
        <v>0</v>
      </c>
      <c r="AG55" s="92">
        <f>SUMIFS(総額決算１年度め,貼付用実施体,cal!AG$44,貼付用費目,cal!$E55)</f>
        <v>0</v>
      </c>
      <c r="AH55" s="243">
        <f>SUMIFS(総額予算１年度め,貼付用実施体,cal!AH$44,貼付用費目,cal!$E55)</f>
        <v>0</v>
      </c>
      <c r="AI55" s="244">
        <f>SUMIFS(総額決算１年度め,貼付用実施体,cal!AI$44,貼付用費目,cal!$E55)</f>
        <v>0</v>
      </c>
      <c r="AJ55" s="243">
        <f t="shared" si="55"/>
        <v>0</v>
      </c>
      <c r="AK55" s="244">
        <f t="shared" si="56"/>
        <v>0</v>
      </c>
    </row>
    <row r="56" spans="2:37">
      <c r="B56" s="284"/>
      <c r="D56" s="254"/>
      <c r="E56" s="90" t="s">
        <v>20</v>
      </c>
      <c r="F56" s="243">
        <f>SUMIFS(対象予算１年度め,貼付用実施体,cal!F$44,貼付用費目,cal!$E56)</f>
        <v>0</v>
      </c>
      <c r="G56" s="244">
        <f>SUMIFS(対象決算１年度め,貼付用実施体,cal!G$44,貼付用費目,cal!$E56)</f>
        <v>0</v>
      </c>
      <c r="H56" s="243">
        <f>SUMIFS(対象予算１年度め,貼付用実施体,cal!H$44,貼付用費目,cal!$E56)</f>
        <v>0</v>
      </c>
      <c r="I56" s="244">
        <f>SUMIFS(対象決算１年度め,貼付用実施体,cal!I$44,貼付用費目,cal!$E56)</f>
        <v>0</v>
      </c>
      <c r="J56" s="92">
        <f>SUMIFS(対象予算１年度め,貼付用実施体,cal!J$44,貼付用費目,cal!$E56)</f>
        <v>0</v>
      </c>
      <c r="K56" s="92">
        <f>SUMIFS(対象決算１年度め,貼付用実施体,cal!K$44,貼付用費目,cal!$E56)</f>
        <v>0</v>
      </c>
      <c r="L56" s="243">
        <f>SUMIFS(対象予算１年度め,貼付用実施体,cal!L$44,貼付用費目,cal!$E56)</f>
        <v>0</v>
      </c>
      <c r="M56" s="244">
        <f>SUMIFS(対象決算１年度め,貼付用実施体,cal!M$44,貼付用費目,cal!$E56)</f>
        <v>0</v>
      </c>
      <c r="N56" s="92">
        <f>SUMIFS(対象予算１年度め,貼付用実施体,cal!N$44,貼付用費目,cal!$E56)</f>
        <v>0</v>
      </c>
      <c r="O56" s="92">
        <f>SUMIFS(対象決算１年度め,貼付用実施体,cal!O$44,貼付用費目,cal!$E56)</f>
        <v>0</v>
      </c>
      <c r="P56" s="243">
        <f>SUMIFS(対象予算１年度め,貼付用実施体,cal!P$44,貼付用費目,cal!$E56)</f>
        <v>0</v>
      </c>
      <c r="Q56" s="244">
        <f>SUMIFS(対象決算１年度め,貼付用実施体,cal!Q$44,貼付用費目,cal!$E56)</f>
        <v>0</v>
      </c>
      <c r="R56" s="243">
        <f t="shared" si="37"/>
        <v>0</v>
      </c>
      <c r="S56" s="244">
        <f t="shared" si="38"/>
        <v>0</v>
      </c>
      <c r="U56" s="291"/>
      <c r="V56" s="254"/>
      <c r="W56" s="90" t="s">
        <v>20</v>
      </c>
      <c r="X56" s="243">
        <f>SUMIFS(総額予算１年度め,貼付用実施体,cal!X$44,貼付用費目,cal!$E56)</f>
        <v>0</v>
      </c>
      <c r="Y56" s="244">
        <f>SUMIFS(総額決算１年度め,貼付用実施体,cal!Y$44,貼付用費目,cal!$E56)</f>
        <v>0</v>
      </c>
      <c r="Z56" s="243">
        <f>SUMIFS(総額予算１年度め,貼付用実施体,cal!Z$44,貼付用費目,cal!$E56)</f>
        <v>0</v>
      </c>
      <c r="AA56" s="244">
        <f>SUMIFS(総額決算１年度め,貼付用実施体,cal!AA$44,貼付用費目,cal!$E56)</f>
        <v>0</v>
      </c>
      <c r="AB56" s="92">
        <f>SUMIFS(総額予算１年度め,貼付用実施体,cal!AB$44,貼付用費目,cal!$E56)</f>
        <v>0</v>
      </c>
      <c r="AC56" s="92">
        <f>SUMIFS(総額決算１年度め,貼付用実施体,cal!AC$44,貼付用費目,cal!$E56)</f>
        <v>0</v>
      </c>
      <c r="AD56" s="243">
        <f>SUMIFS(総額予算１年度め,貼付用実施体,cal!AD$44,貼付用費目,cal!$E56)</f>
        <v>0</v>
      </c>
      <c r="AE56" s="244">
        <f>SUMIFS(総額決算１年度め,貼付用実施体,cal!AE$44,貼付用費目,cal!$E56)</f>
        <v>0</v>
      </c>
      <c r="AF56" s="92">
        <f>SUMIFS(総額予算１年度め,貼付用実施体,cal!AF$44,貼付用費目,cal!$E56)</f>
        <v>0</v>
      </c>
      <c r="AG56" s="92">
        <f>SUMIFS(総額決算１年度め,貼付用実施体,cal!AG$44,貼付用費目,cal!$E56)</f>
        <v>0</v>
      </c>
      <c r="AH56" s="243">
        <f>SUMIFS(総額予算１年度め,貼付用実施体,cal!AH$44,貼付用費目,cal!$E56)</f>
        <v>0</v>
      </c>
      <c r="AI56" s="244">
        <f>SUMIFS(総額決算１年度め,貼付用実施体,cal!AI$44,貼付用費目,cal!$E56)</f>
        <v>0</v>
      </c>
      <c r="AJ56" s="243">
        <f t="shared" si="55"/>
        <v>0</v>
      </c>
      <c r="AK56" s="244">
        <f t="shared" si="56"/>
        <v>0</v>
      </c>
    </row>
    <row r="57" spans="2:37">
      <c r="B57" s="284"/>
      <c r="D57" s="254"/>
      <c r="E57" s="90" t="s">
        <v>364</v>
      </c>
      <c r="F57" s="243">
        <f>SUMIFS(対象予算１年度め,貼付用実施体,cal!F$44,貼付用費目,cal!$E57)</f>
        <v>0</v>
      </c>
      <c r="G57" s="244">
        <f>SUMIFS(対象決算１年度め,貼付用実施体,cal!G$44,貼付用費目,cal!$E57)</f>
        <v>0</v>
      </c>
      <c r="H57" s="243">
        <f>SUMIFS(対象予算１年度め,貼付用実施体,cal!H$44,貼付用費目,cal!$E57)</f>
        <v>0</v>
      </c>
      <c r="I57" s="244">
        <f>SUMIFS(対象決算１年度め,貼付用実施体,cal!I$44,貼付用費目,cal!$E57)</f>
        <v>0</v>
      </c>
      <c r="J57" s="92">
        <f>SUMIFS(対象予算１年度め,貼付用実施体,cal!J$44,貼付用費目,cal!$E57)</f>
        <v>0</v>
      </c>
      <c r="K57" s="92">
        <f>SUMIFS(対象決算１年度め,貼付用実施体,cal!K$44,貼付用費目,cal!$E57)</f>
        <v>0</v>
      </c>
      <c r="L57" s="243">
        <f>SUMIFS(対象予算１年度め,貼付用実施体,cal!L$44,貼付用費目,cal!$E57)</f>
        <v>0</v>
      </c>
      <c r="M57" s="244">
        <f>SUMIFS(対象決算１年度め,貼付用実施体,cal!M$44,貼付用費目,cal!$E57)</f>
        <v>0</v>
      </c>
      <c r="N57" s="92">
        <f>SUMIFS(対象予算１年度め,貼付用実施体,cal!N$44,貼付用費目,cal!$E57)</f>
        <v>0</v>
      </c>
      <c r="O57" s="92">
        <f>SUMIFS(対象決算１年度め,貼付用実施体,cal!O$44,貼付用費目,cal!$E57)</f>
        <v>0</v>
      </c>
      <c r="P57" s="243">
        <f>SUMIFS(対象予算１年度め,貼付用実施体,cal!P$44,貼付用費目,cal!$E57)</f>
        <v>0</v>
      </c>
      <c r="Q57" s="244">
        <f>SUMIFS(対象決算１年度め,貼付用実施体,cal!Q$44,貼付用費目,cal!$E57)</f>
        <v>0</v>
      </c>
      <c r="R57" s="243">
        <f t="shared" si="37"/>
        <v>0</v>
      </c>
      <c r="S57" s="244">
        <f t="shared" si="38"/>
        <v>0</v>
      </c>
      <c r="U57" s="291"/>
      <c r="V57" s="254"/>
      <c r="W57" s="90" t="s">
        <v>21</v>
      </c>
      <c r="X57" s="243">
        <f>SUMIFS(総額予算１年度め,貼付用実施体,cal!X$44,貼付用費目,cal!$E57)</f>
        <v>0</v>
      </c>
      <c r="Y57" s="244">
        <f>SUMIFS(総額決算１年度め,貼付用実施体,cal!Y$44,貼付用費目,cal!$E57)</f>
        <v>0</v>
      </c>
      <c r="Z57" s="243">
        <f>SUMIFS(総額予算１年度め,貼付用実施体,cal!Z$44,貼付用費目,cal!$E57)</f>
        <v>0</v>
      </c>
      <c r="AA57" s="244">
        <f>SUMIFS(総額決算１年度め,貼付用実施体,cal!AA$44,貼付用費目,cal!$E57)</f>
        <v>0</v>
      </c>
      <c r="AB57" s="92">
        <f>SUMIFS(総額予算１年度め,貼付用実施体,cal!AB$44,貼付用費目,cal!$E57)</f>
        <v>0</v>
      </c>
      <c r="AC57" s="92">
        <f>SUMIFS(総額決算１年度め,貼付用実施体,cal!AC$44,貼付用費目,cal!$E57)</f>
        <v>0</v>
      </c>
      <c r="AD57" s="243">
        <f>SUMIFS(総額予算１年度め,貼付用実施体,cal!AD$44,貼付用費目,cal!$E57)</f>
        <v>0</v>
      </c>
      <c r="AE57" s="244">
        <f>SUMIFS(総額決算１年度め,貼付用実施体,cal!AE$44,貼付用費目,cal!$E57)</f>
        <v>0</v>
      </c>
      <c r="AF57" s="92">
        <f>SUMIFS(総額予算１年度め,貼付用実施体,cal!AF$44,貼付用費目,cal!$E57)</f>
        <v>0</v>
      </c>
      <c r="AG57" s="92">
        <f>SUMIFS(総額決算１年度め,貼付用実施体,cal!AG$44,貼付用費目,cal!$E57)</f>
        <v>0</v>
      </c>
      <c r="AH57" s="243">
        <f>SUMIFS(総額予算１年度め,貼付用実施体,cal!AH$44,貼付用費目,cal!$E57)</f>
        <v>0</v>
      </c>
      <c r="AI57" s="244">
        <f>SUMIFS(総額決算１年度め,貼付用実施体,cal!AI$44,貼付用費目,cal!$E57)</f>
        <v>0</v>
      </c>
      <c r="AJ57" s="243">
        <f t="shared" si="55"/>
        <v>0</v>
      </c>
      <c r="AK57" s="244">
        <f t="shared" si="56"/>
        <v>0</v>
      </c>
    </row>
    <row r="58" spans="2:37">
      <c r="B58" s="284"/>
      <c r="D58" s="254"/>
      <c r="E58" s="90" t="s">
        <v>106</v>
      </c>
      <c r="F58" s="243">
        <f>SUMIFS(対象予算１年度め,貼付用実施体,cal!F$44,貼付用費目,cal!$E58)</f>
        <v>0</v>
      </c>
      <c r="G58" s="244">
        <f>SUMIFS(対象決算１年度め,貼付用実施体,cal!G$44,貼付用費目,cal!$E58)</f>
        <v>0</v>
      </c>
      <c r="H58" s="243">
        <f>SUMIFS(対象予算１年度め,貼付用実施体,cal!H$44,貼付用費目,cal!$E58)</f>
        <v>0</v>
      </c>
      <c r="I58" s="244">
        <f>SUMIFS(対象決算１年度め,貼付用実施体,cal!I$44,貼付用費目,cal!$E58)</f>
        <v>0</v>
      </c>
      <c r="J58" s="92">
        <f>SUMIFS(対象予算１年度め,貼付用実施体,cal!J$44,貼付用費目,cal!$E58)</f>
        <v>0</v>
      </c>
      <c r="K58" s="92">
        <f>SUMIFS(対象決算１年度め,貼付用実施体,cal!K$44,貼付用費目,cal!$E58)</f>
        <v>0</v>
      </c>
      <c r="L58" s="243">
        <f>SUMIFS(対象予算１年度め,貼付用実施体,cal!L$44,貼付用費目,cal!$E58)</f>
        <v>0</v>
      </c>
      <c r="M58" s="244">
        <f>SUMIFS(対象決算１年度め,貼付用実施体,cal!M$44,貼付用費目,cal!$E58)</f>
        <v>0</v>
      </c>
      <c r="N58" s="92">
        <f>SUMIFS(対象予算１年度め,貼付用実施体,cal!N$44,貼付用費目,cal!$E58)</f>
        <v>0</v>
      </c>
      <c r="O58" s="92">
        <f>SUMIFS(対象決算１年度め,貼付用実施体,cal!O$44,貼付用費目,cal!$E58)</f>
        <v>0</v>
      </c>
      <c r="P58" s="243">
        <f>SUMIFS(対象予算１年度め,貼付用実施体,cal!P$44,貼付用費目,cal!$E58)</f>
        <v>0</v>
      </c>
      <c r="Q58" s="244">
        <f>SUMIFS(対象決算１年度め,貼付用実施体,cal!Q$44,貼付用費目,cal!$E58)</f>
        <v>0</v>
      </c>
      <c r="R58" s="243">
        <f t="shared" si="37"/>
        <v>0</v>
      </c>
      <c r="S58" s="244">
        <f t="shared" si="38"/>
        <v>0</v>
      </c>
      <c r="U58" s="291"/>
      <c r="V58" s="254"/>
      <c r="W58" s="90" t="s">
        <v>106</v>
      </c>
      <c r="X58" s="243">
        <f>SUMIFS(総額予算１年度め,貼付用実施体,cal!X$44,貼付用費目,cal!$E58)</f>
        <v>0</v>
      </c>
      <c r="Y58" s="244">
        <f>SUMIFS(総額決算１年度め,貼付用実施体,cal!Y$44,貼付用費目,cal!$E58)</f>
        <v>0</v>
      </c>
      <c r="Z58" s="243">
        <f>SUMIFS(総額予算１年度め,貼付用実施体,cal!Z$44,貼付用費目,cal!$E58)</f>
        <v>0</v>
      </c>
      <c r="AA58" s="244">
        <f>SUMIFS(総額決算１年度め,貼付用実施体,cal!AA$44,貼付用費目,cal!$E58)</f>
        <v>0</v>
      </c>
      <c r="AB58" s="92">
        <f>SUMIFS(総額予算１年度め,貼付用実施体,cal!AB$44,貼付用費目,cal!$E58)</f>
        <v>0</v>
      </c>
      <c r="AC58" s="92">
        <f>SUMIFS(総額決算１年度め,貼付用実施体,cal!AC$44,貼付用費目,cal!$E58)</f>
        <v>0</v>
      </c>
      <c r="AD58" s="243">
        <f>SUMIFS(総額予算１年度め,貼付用実施体,cal!AD$44,貼付用費目,cal!$E58)</f>
        <v>0</v>
      </c>
      <c r="AE58" s="244">
        <f>SUMIFS(総額決算１年度め,貼付用実施体,cal!AE$44,貼付用費目,cal!$E58)</f>
        <v>0</v>
      </c>
      <c r="AF58" s="92">
        <f>SUMIFS(総額予算１年度め,貼付用実施体,cal!AF$44,貼付用費目,cal!$E58)</f>
        <v>0</v>
      </c>
      <c r="AG58" s="92">
        <f>SUMIFS(総額決算１年度め,貼付用実施体,cal!AG$44,貼付用費目,cal!$E58)</f>
        <v>0</v>
      </c>
      <c r="AH58" s="243">
        <f>SUMIFS(総額予算１年度め,貼付用実施体,cal!AH$44,貼付用費目,cal!$E58)</f>
        <v>0</v>
      </c>
      <c r="AI58" s="244">
        <f>SUMIFS(総額決算１年度め,貼付用実施体,cal!AI$44,貼付用費目,cal!$E58)</f>
        <v>0</v>
      </c>
      <c r="AJ58" s="243">
        <f t="shared" si="55"/>
        <v>0</v>
      </c>
      <c r="AK58" s="244">
        <f t="shared" si="56"/>
        <v>0</v>
      </c>
    </row>
    <row r="59" spans="2:37">
      <c r="B59" s="284"/>
      <c r="D59" s="254"/>
      <c r="E59" s="245" t="s">
        <v>107</v>
      </c>
      <c r="F59" s="247">
        <f>SUMIFS(対象予算１年度め,貼付用実施体,cal!F$44,貼付用費目,cal!$E59)</f>
        <v>0</v>
      </c>
      <c r="G59" s="248">
        <f>SUMIFS(対象決算１年度め,貼付用実施体,cal!G$44,貼付用費目,cal!$E59)</f>
        <v>0</v>
      </c>
      <c r="H59" s="247">
        <f>SUMIFS(対象予算１年度め,貼付用実施体,cal!H$44,貼付用費目,cal!$E59)</f>
        <v>0</v>
      </c>
      <c r="I59" s="248">
        <f>SUMIFS(対象決算１年度め,貼付用実施体,cal!I$44,貼付用費目,cal!$E59)</f>
        <v>0</v>
      </c>
      <c r="J59" s="246">
        <f>SUMIFS(対象予算１年度め,貼付用実施体,cal!J$44,貼付用費目,cal!$E59)</f>
        <v>0</v>
      </c>
      <c r="K59" s="246">
        <f>SUMIFS(対象決算１年度め,貼付用実施体,cal!K$44,貼付用費目,cal!$E59)</f>
        <v>0</v>
      </c>
      <c r="L59" s="247">
        <f>SUMIFS(対象予算１年度め,貼付用実施体,cal!L$44,貼付用費目,cal!$E59)</f>
        <v>0</v>
      </c>
      <c r="M59" s="248">
        <f>SUMIFS(対象決算１年度め,貼付用実施体,cal!M$44,貼付用費目,cal!$E59)</f>
        <v>0</v>
      </c>
      <c r="N59" s="246">
        <f>SUMIFS(対象予算１年度め,貼付用実施体,cal!N$44,貼付用費目,cal!$E59)</f>
        <v>0</v>
      </c>
      <c r="O59" s="246">
        <f>SUMIFS(対象決算１年度め,貼付用実施体,cal!O$44,貼付用費目,cal!$E59)</f>
        <v>0</v>
      </c>
      <c r="P59" s="247">
        <f>SUMIFS(対象予算１年度め,貼付用実施体,cal!P$44,貼付用費目,cal!$E59)</f>
        <v>0</v>
      </c>
      <c r="Q59" s="248">
        <f>SUMIFS(対象決算１年度め,貼付用実施体,cal!Q$44,貼付用費目,cal!$E59)</f>
        <v>0</v>
      </c>
      <c r="R59" s="247">
        <f t="shared" si="37"/>
        <v>0</v>
      </c>
      <c r="S59" s="248">
        <f t="shared" si="38"/>
        <v>0</v>
      </c>
      <c r="U59" s="291"/>
      <c r="V59" s="254"/>
      <c r="W59" s="245" t="s">
        <v>107</v>
      </c>
      <c r="X59" s="247">
        <f>SUMIFS(総額予算１年度め,貼付用実施体,cal!X$44,貼付用費目,cal!$E59)</f>
        <v>0</v>
      </c>
      <c r="Y59" s="248">
        <f>SUMIFS(総額決算１年度め,貼付用実施体,cal!Y$44,貼付用費目,cal!$E59)</f>
        <v>0</v>
      </c>
      <c r="Z59" s="247">
        <f>SUMIFS(総額予算１年度め,貼付用実施体,cal!Z$44,貼付用費目,cal!$E59)</f>
        <v>0</v>
      </c>
      <c r="AA59" s="248">
        <f>SUMIFS(総額決算１年度め,貼付用実施体,cal!AA$44,貼付用費目,cal!$E59)</f>
        <v>0</v>
      </c>
      <c r="AB59" s="246">
        <f>SUMIFS(総額予算１年度め,貼付用実施体,cal!AB$44,貼付用費目,cal!$E59)</f>
        <v>0</v>
      </c>
      <c r="AC59" s="246">
        <f>SUMIFS(総額決算１年度め,貼付用実施体,cal!AC$44,貼付用費目,cal!$E59)</f>
        <v>0</v>
      </c>
      <c r="AD59" s="247">
        <f>SUMIFS(総額予算１年度め,貼付用実施体,cal!AD$44,貼付用費目,cal!$E59)</f>
        <v>0</v>
      </c>
      <c r="AE59" s="248">
        <f>SUMIFS(総額決算１年度め,貼付用実施体,cal!AE$44,貼付用費目,cal!$E59)</f>
        <v>0</v>
      </c>
      <c r="AF59" s="246">
        <f>SUMIFS(総額予算１年度め,貼付用実施体,cal!AF$44,貼付用費目,cal!$E59)</f>
        <v>0</v>
      </c>
      <c r="AG59" s="246">
        <f>SUMIFS(総額決算１年度め,貼付用実施体,cal!AG$44,貼付用費目,cal!$E59)</f>
        <v>0</v>
      </c>
      <c r="AH59" s="247">
        <f>SUMIFS(総額予算１年度め,貼付用実施体,cal!AH$44,貼付用費目,cal!$E59)</f>
        <v>0</v>
      </c>
      <c r="AI59" s="248">
        <f>SUMIFS(総額決算１年度め,貼付用実施体,cal!AI$44,貼付用費目,cal!$E59)</f>
        <v>0</v>
      </c>
      <c r="AJ59" s="247">
        <f t="shared" si="55"/>
        <v>0</v>
      </c>
      <c r="AK59" s="248">
        <f t="shared" si="56"/>
        <v>0</v>
      </c>
    </row>
    <row r="60" spans="2:37">
      <c r="B60" s="284"/>
      <c r="D60" s="260"/>
      <c r="E60" s="245" t="s">
        <v>124</v>
      </c>
      <c r="F60" s="247">
        <f>SUM(F50:F59)</f>
        <v>0</v>
      </c>
      <c r="G60" s="248">
        <f t="shared" ref="G60:S60" si="59">SUM(G50:G59)</f>
        <v>0</v>
      </c>
      <c r="H60" s="247">
        <f t="shared" si="59"/>
        <v>0</v>
      </c>
      <c r="I60" s="248">
        <f t="shared" si="59"/>
        <v>0</v>
      </c>
      <c r="J60" s="246">
        <f t="shared" si="59"/>
        <v>0</v>
      </c>
      <c r="K60" s="246">
        <f t="shared" si="59"/>
        <v>0</v>
      </c>
      <c r="L60" s="247">
        <f t="shared" si="59"/>
        <v>0</v>
      </c>
      <c r="M60" s="248">
        <f t="shared" si="59"/>
        <v>0</v>
      </c>
      <c r="N60" s="246">
        <f t="shared" si="59"/>
        <v>0</v>
      </c>
      <c r="O60" s="246">
        <f t="shared" si="59"/>
        <v>0</v>
      </c>
      <c r="P60" s="247">
        <f t="shared" si="59"/>
        <v>0</v>
      </c>
      <c r="Q60" s="248">
        <f t="shared" si="59"/>
        <v>0</v>
      </c>
      <c r="R60" s="247">
        <f t="shared" si="59"/>
        <v>0</v>
      </c>
      <c r="S60" s="248">
        <f t="shared" si="59"/>
        <v>0</v>
      </c>
      <c r="U60" s="291"/>
      <c r="V60" s="260"/>
      <c r="W60" s="245" t="s">
        <v>124</v>
      </c>
      <c r="X60" s="247">
        <f>SUM(X50:X59)</f>
        <v>0</v>
      </c>
      <c r="Y60" s="248">
        <f t="shared" ref="Y60" si="60">SUM(Y50:Y59)</f>
        <v>0</v>
      </c>
      <c r="Z60" s="247">
        <f t="shared" ref="Z60" si="61">SUM(Z50:Z59)</f>
        <v>0</v>
      </c>
      <c r="AA60" s="248">
        <f t="shared" ref="AA60" si="62">SUM(AA50:AA59)</f>
        <v>0</v>
      </c>
      <c r="AB60" s="246">
        <f t="shared" ref="AB60" si="63">SUM(AB50:AB59)</f>
        <v>0</v>
      </c>
      <c r="AC60" s="246">
        <f t="shared" ref="AC60" si="64">SUM(AC50:AC59)</f>
        <v>0</v>
      </c>
      <c r="AD60" s="247">
        <f t="shared" ref="AD60" si="65">SUM(AD50:AD59)</f>
        <v>0</v>
      </c>
      <c r="AE60" s="248">
        <f t="shared" ref="AE60" si="66">SUM(AE50:AE59)</f>
        <v>0</v>
      </c>
      <c r="AF60" s="246">
        <f t="shared" ref="AF60" si="67">SUM(AF50:AF59)</f>
        <v>0</v>
      </c>
      <c r="AG60" s="246">
        <f t="shared" ref="AG60" si="68">SUM(AG50:AG59)</f>
        <v>0</v>
      </c>
      <c r="AH60" s="247">
        <f t="shared" ref="AH60" si="69">SUM(AH50:AH59)</f>
        <v>0</v>
      </c>
      <c r="AI60" s="248">
        <f t="shared" ref="AI60" si="70">SUM(AI50:AI59)</f>
        <v>0</v>
      </c>
      <c r="AJ60" s="247">
        <f t="shared" ref="AJ60" si="71">SUM(AJ50:AJ59)</f>
        <v>0</v>
      </c>
      <c r="AK60" s="248">
        <f t="shared" ref="AK60" si="72">SUM(AK50:AK59)</f>
        <v>0</v>
      </c>
    </row>
    <row r="61" spans="2:37">
      <c r="B61" s="284"/>
      <c r="U61" s="291"/>
    </row>
    <row r="62" spans="2:37">
      <c r="B62" s="284"/>
      <c r="U62" s="291"/>
    </row>
    <row r="63" spans="2:37" ht="25.8">
      <c r="B63" s="283">
        <f>B42+1</f>
        <v>2027</v>
      </c>
      <c r="D63" s="261"/>
      <c r="U63" s="293">
        <f>U42+1</f>
        <v>2027</v>
      </c>
      <c r="V63" s="262"/>
    </row>
    <row r="64" spans="2:37">
      <c r="B64" s="284"/>
      <c r="F64" s="565" t="s">
        <v>253</v>
      </c>
      <c r="G64" s="566"/>
      <c r="H64" s="565" t="s">
        <v>254</v>
      </c>
      <c r="I64" s="566"/>
      <c r="J64" s="565" t="s">
        <v>255</v>
      </c>
      <c r="K64" s="566"/>
      <c r="L64" s="565" t="s">
        <v>256</v>
      </c>
      <c r="M64" s="566"/>
      <c r="N64" s="565" t="s">
        <v>257</v>
      </c>
      <c r="O64" s="566"/>
      <c r="P64" s="565" t="s">
        <v>258</v>
      </c>
      <c r="Q64" s="566"/>
      <c r="R64" s="565"/>
      <c r="S64" s="566"/>
      <c r="U64" s="291"/>
      <c r="X64" s="565" t="s">
        <v>253</v>
      </c>
      <c r="Y64" s="566"/>
      <c r="Z64" s="565" t="s">
        <v>254</v>
      </c>
      <c r="AA64" s="566"/>
      <c r="AB64" s="565" t="s">
        <v>255</v>
      </c>
      <c r="AC64" s="566"/>
      <c r="AD64" s="565" t="s">
        <v>256</v>
      </c>
      <c r="AE64" s="566"/>
      <c r="AF64" s="565" t="s">
        <v>257</v>
      </c>
      <c r="AG64" s="566"/>
      <c r="AH64" s="565" t="s">
        <v>258</v>
      </c>
      <c r="AI64" s="566"/>
      <c r="AJ64" s="565"/>
      <c r="AK64" s="566"/>
    </row>
    <row r="65" spans="2:37" s="91" customFormat="1">
      <c r="B65" s="285"/>
      <c r="F65" s="256">
        <f>申請企業</f>
        <v>0</v>
      </c>
      <c r="G65" s="257">
        <f>申請企業</f>
        <v>0</v>
      </c>
      <c r="H65" s="256">
        <f>連携体１</f>
        <v>0</v>
      </c>
      <c r="I65" s="257">
        <f>連携体１</f>
        <v>0</v>
      </c>
      <c r="J65" s="255">
        <f>連携体２</f>
        <v>0</v>
      </c>
      <c r="K65" s="255">
        <f>連携体２</f>
        <v>0</v>
      </c>
      <c r="L65" s="256">
        <f>連携体３</f>
        <v>0</v>
      </c>
      <c r="M65" s="257">
        <f>連携体３</f>
        <v>0</v>
      </c>
      <c r="N65" s="255">
        <f>連携体４</f>
        <v>0</v>
      </c>
      <c r="O65" s="255">
        <f>連携体４</f>
        <v>0</v>
      </c>
      <c r="P65" s="256">
        <f>連携体５</f>
        <v>0</v>
      </c>
      <c r="Q65" s="257">
        <f>連携体５</f>
        <v>0</v>
      </c>
      <c r="R65" s="256" t="s">
        <v>119</v>
      </c>
      <c r="S65" s="257" t="s">
        <v>119</v>
      </c>
      <c r="U65" s="294"/>
      <c r="X65" s="256">
        <f>申請企業</f>
        <v>0</v>
      </c>
      <c r="Y65" s="257">
        <f>申請企業</f>
        <v>0</v>
      </c>
      <c r="Z65" s="256">
        <f>連携体１</f>
        <v>0</v>
      </c>
      <c r="AA65" s="257">
        <f>連携体１</f>
        <v>0</v>
      </c>
      <c r="AB65" s="255">
        <f>連携体２</f>
        <v>0</v>
      </c>
      <c r="AC65" s="255">
        <f>連携体２</f>
        <v>0</v>
      </c>
      <c r="AD65" s="256">
        <f>連携体３</f>
        <v>0</v>
      </c>
      <c r="AE65" s="257">
        <f>連携体３</f>
        <v>0</v>
      </c>
      <c r="AF65" s="255">
        <f>連携体４</f>
        <v>0</v>
      </c>
      <c r="AG65" s="255">
        <f>連携体４</f>
        <v>0</v>
      </c>
      <c r="AH65" s="256">
        <f>連携体５</f>
        <v>0</v>
      </c>
      <c r="AI65" s="257">
        <f>連携体５</f>
        <v>0</v>
      </c>
      <c r="AJ65" s="256" t="s">
        <v>119</v>
      </c>
      <c r="AK65" s="257" t="s">
        <v>119</v>
      </c>
    </row>
    <row r="66" spans="2:37" s="91" customFormat="1">
      <c r="B66" s="285"/>
      <c r="F66" s="256" t="s">
        <v>117</v>
      </c>
      <c r="G66" s="257" t="s">
        <v>118</v>
      </c>
      <c r="H66" s="256" t="s">
        <v>117</v>
      </c>
      <c r="I66" s="257" t="s">
        <v>118</v>
      </c>
      <c r="J66" s="255" t="s">
        <v>117</v>
      </c>
      <c r="K66" s="255" t="s">
        <v>118</v>
      </c>
      <c r="L66" s="256" t="s">
        <v>117</v>
      </c>
      <c r="M66" s="257" t="s">
        <v>118</v>
      </c>
      <c r="N66" s="255" t="s">
        <v>117</v>
      </c>
      <c r="O66" s="255" t="s">
        <v>118</v>
      </c>
      <c r="P66" s="256" t="s">
        <v>117</v>
      </c>
      <c r="Q66" s="257" t="s">
        <v>118</v>
      </c>
      <c r="R66" s="256" t="s">
        <v>117</v>
      </c>
      <c r="S66" s="257" t="s">
        <v>118</v>
      </c>
      <c r="U66" s="294"/>
      <c r="X66" s="256" t="s">
        <v>117</v>
      </c>
      <c r="Y66" s="257" t="s">
        <v>118</v>
      </c>
      <c r="Z66" s="256" t="s">
        <v>117</v>
      </c>
      <c r="AA66" s="257" t="s">
        <v>118</v>
      </c>
      <c r="AB66" s="255" t="s">
        <v>117</v>
      </c>
      <c r="AC66" s="255" t="s">
        <v>118</v>
      </c>
      <c r="AD66" s="256" t="s">
        <v>117</v>
      </c>
      <c r="AE66" s="257" t="s">
        <v>118</v>
      </c>
      <c r="AF66" s="255" t="s">
        <v>117</v>
      </c>
      <c r="AG66" s="255" t="s">
        <v>118</v>
      </c>
      <c r="AH66" s="256" t="s">
        <v>117</v>
      </c>
      <c r="AI66" s="257" t="s">
        <v>118</v>
      </c>
      <c r="AJ66" s="256" t="s">
        <v>117</v>
      </c>
      <c r="AK66" s="257" t="s">
        <v>118</v>
      </c>
    </row>
    <row r="67" spans="2:37">
      <c r="B67" s="284"/>
      <c r="D67" s="258" t="s">
        <v>126</v>
      </c>
      <c r="E67" s="279" t="s">
        <v>120</v>
      </c>
      <c r="F67" s="280">
        <f>SUMIFS(対象予算２年度め,貼付用実施体,cal!F$44,貼付用費目,cal!$E67)</f>
        <v>0</v>
      </c>
      <c r="G67" s="281">
        <f>SUMIFS(対象決算２年度め,貼付用実施体,cal!G$44,貼付用費目,cal!$E67)</f>
        <v>0</v>
      </c>
      <c r="H67" s="280">
        <f>SUMIFS(対象予算２年度め,貼付用実施体,cal!H$44,貼付用費目,cal!$E67)</f>
        <v>0</v>
      </c>
      <c r="I67" s="281">
        <f>SUMIFS(対象決算２年度め,貼付用実施体,cal!I$44,貼付用費目,cal!$E67)</f>
        <v>0</v>
      </c>
      <c r="J67" s="282">
        <f>SUMIFS(対象予算２年度め,貼付用実施体,cal!J$44,貼付用費目,cal!$E67)</f>
        <v>0</v>
      </c>
      <c r="K67" s="282">
        <f>SUMIFS(対象決算２年度め,貼付用実施体,cal!K$44,貼付用費目,cal!$E67)</f>
        <v>0</v>
      </c>
      <c r="L67" s="280">
        <f>SUMIFS(対象予算２年度め,貼付用実施体,cal!L$44,貼付用費目,cal!$E67)</f>
        <v>0</v>
      </c>
      <c r="M67" s="281">
        <f>SUMIFS(対象決算２年度め,貼付用実施体,cal!M$44,貼付用費目,cal!$E67)</f>
        <v>0</v>
      </c>
      <c r="N67" s="282">
        <f>SUMIFS(対象予算２年度め,貼付用実施体,cal!N$44,貼付用費目,cal!$E67)</f>
        <v>0</v>
      </c>
      <c r="O67" s="282">
        <f>SUMIFS(対象決算２年度め,貼付用実施体,cal!O$44,貼付用費目,cal!$E67)</f>
        <v>0</v>
      </c>
      <c r="P67" s="280">
        <f>SUMIFS(対象予算２年度め,貼付用実施体,cal!P$44,貼付用費目,cal!$E67)</f>
        <v>0</v>
      </c>
      <c r="Q67" s="281">
        <f>SUMIFS(対象決算２年度め,貼付用実施体,cal!Q$44,貼付用費目,cal!$E67)</f>
        <v>0</v>
      </c>
      <c r="R67" s="280">
        <f>P67+N67+L67+J67+H67+F67</f>
        <v>0</v>
      </c>
      <c r="S67" s="281">
        <f>Q67+O67+M67+K67+I67+G67</f>
        <v>0</v>
      </c>
      <c r="U67" s="291"/>
      <c r="V67" s="258" t="s">
        <v>126</v>
      </c>
      <c r="W67" s="279" t="s">
        <v>120</v>
      </c>
      <c r="X67" s="280">
        <f>SUMIFS(総額予算２年度め,貼付用実施体,cal!X$44,貼付用費目,cal!$E67)</f>
        <v>0</v>
      </c>
      <c r="Y67" s="281">
        <f>SUMIFS(総額決算２年度め,貼付用実施体,cal!Y$44,貼付用費目,cal!$E67)</f>
        <v>0</v>
      </c>
      <c r="Z67" s="280">
        <f>SUMIFS(総額予算２年度め,貼付用実施体,cal!Z$44,貼付用費目,cal!$E67)</f>
        <v>0</v>
      </c>
      <c r="AA67" s="281">
        <f>SUMIFS(総額決算２年度め,貼付用実施体,cal!AA$44,貼付用費目,cal!$E67)</f>
        <v>0</v>
      </c>
      <c r="AB67" s="282">
        <f>SUMIFS(総額予算２年度め,貼付用実施体,cal!AB$44,貼付用費目,cal!$E67)</f>
        <v>0</v>
      </c>
      <c r="AC67" s="282">
        <f>SUMIFS(総額決算２年度め,貼付用実施体,cal!AC$44,貼付用費目,cal!$E67)</f>
        <v>0</v>
      </c>
      <c r="AD67" s="280">
        <f>SUMIFS(総額予算２年度め,貼付用実施体,cal!AD$44,貼付用費目,cal!$E67)</f>
        <v>0</v>
      </c>
      <c r="AE67" s="281">
        <f>SUMIFS(総額決算２年度め,貼付用実施体,cal!AE$44,貼付用費目,cal!$E67)</f>
        <v>0</v>
      </c>
      <c r="AF67" s="282">
        <f>SUMIFS(総額予算２年度め,貼付用実施体,cal!AF$44,貼付用費目,cal!$E67)</f>
        <v>0</v>
      </c>
      <c r="AG67" s="282">
        <f>SUMIFS(総額決算２年度め,貼付用実施体,cal!AG$44,貼付用費目,cal!$E67)</f>
        <v>0</v>
      </c>
      <c r="AH67" s="280">
        <f>SUMIFS(総額予算２年度め,貼付用実施体,cal!AH$44,貼付用費目,cal!$E67)</f>
        <v>0</v>
      </c>
      <c r="AI67" s="281">
        <f>SUMIFS(総額決算２年度め,貼付用実施体,cal!AI$44,貼付用費目,cal!$E67)</f>
        <v>0</v>
      </c>
      <c r="AJ67" s="280">
        <f>AH67+AF67+AD67+AB67+Z67+X67</f>
        <v>0</v>
      </c>
      <c r="AK67" s="281">
        <f>AI67+AG67+AE67+AC67+AA67+Y67</f>
        <v>0</v>
      </c>
    </row>
    <row r="68" spans="2:37">
      <c r="B68" s="284"/>
      <c r="D68" s="254"/>
      <c r="E68" s="90" t="s">
        <v>121</v>
      </c>
      <c r="F68" s="243">
        <f>SUMIFS(対象予算２年度め,貼付用実施体,cal!F$44,貼付用費目,cal!$E68)</f>
        <v>0</v>
      </c>
      <c r="G68" s="244">
        <f>SUMIFS(対象決算２年度め,貼付用実施体,cal!G$44,貼付用費目,cal!$E68)</f>
        <v>0</v>
      </c>
      <c r="H68" s="243">
        <f>SUMIFS(対象予算２年度め,貼付用実施体,cal!H$44,貼付用費目,cal!$E68)</f>
        <v>0</v>
      </c>
      <c r="I68" s="244">
        <f>SUMIFS(対象決算２年度め,貼付用実施体,cal!I$44,貼付用費目,cal!$E68)</f>
        <v>0</v>
      </c>
      <c r="J68" s="92">
        <f>SUMIFS(対象予算２年度め,貼付用実施体,cal!J$44,貼付用費目,cal!$E68)</f>
        <v>0</v>
      </c>
      <c r="K68" s="92">
        <f>SUMIFS(対象決算２年度め,貼付用実施体,cal!K$44,貼付用費目,cal!$E68)</f>
        <v>0</v>
      </c>
      <c r="L68" s="243">
        <f>SUMIFS(対象予算２年度め,貼付用実施体,cal!L$44,貼付用費目,cal!$E68)</f>
        <v>0</v>
      </c>
      <c r="M68" s="244">
        <f>SUMIFS(対象決算２年度め,貼付用実施体,cal!M$44,貼付用費目,cal!$E68)</f>
        <v>0</v>
      </c>
      <c r="N68" s="92">
        <f>SUMIFS(対象予算２年度め,貼付用実施体,cal!N$44,貼付用費目,cal!$E68)</f>
        <v>0</v>
      </c>
      <c r="O68" s="92">
        <f>SUMIFS(対象決算２年度め,貼付用実施体,cal!O$44,貼付用費目,cal!$E68)</f>
        <v>0</v>
      </c>
      <c r="P68" s="243">
        <f>SUMIFS(対象予算２年度め,貼付用実施体,cal!P$44,貼付用費目,cal!$E68)</f>
        <v>0</v>
      </c>
      <c r="Q68" s="244">
        <f>SUMIFS(対象決算２年度め,貼付用実施体,cal!Q$44,貼付用費目,cal!$E68)</f>
        <v>0</v>
      </c>
      <c r="R68" s="243">
        <f t="shared" ref="R68:R69" si="73">P68+N68+L68+J68+H68+F68</f>
        <v>0</v>
      </c>
      <c r="S68" s="244">
        <f t="shared" ref="S68:S69" si="74">Q68+O68+M68+K68+I68+G68</f>
        <v>0</v>
      </c>
      <c r="U68" s="291"/>
      <c r="V68" s="254"/>
      <c r="W68" s="90" t="s">
        <v>121</v>
      </c>
      <c r="X68" s="243">
        <f>SUMIFS(総額予算２年度め,貼付用実施体,cal!X$44,貼付用費目,cal!$E68)</f>
        <v>0</v>
      </c>
      <c r="Y68" s="244">
        <f>SUMIFS(総額決算２年度め,貼付用実施体,cal!Y$44,貼付用費目,cal!$E68)</f>
        <v>0</v>
      </c>
      <c r="Z68" s="243">
        <f>SUMIFS(総額予算２年度め,貼付用実施体,cal!Z$44,貼付用費目,cal!$E68)</f>
        <v>0</v>
      </c>
      <c r="AA68" s="244">
        <f>SUMIFS(総額決算２年度め,貼付用実施体,cal!AA$44,貼付用費目,cal!$E68)</f>
        <v>0</v>
      </c>
      <c r="AB68" s="92">
        <f>SUMIFS(総額予算２年度め,貼付用実施体,cal!AB$44,貼付用費目,cal!$E68)</f>
        <v>0</v>
      </c>
      <c r="AC68" s="92">
        <f>SUMIFS(総額決算２年度め,貼付用実施体,cal!AC$44,貼付用費目,cal!$E68)</f>
        <v>0</v>
      </c>
      <c r="AD68" s="243">
        <f>SUMIFS(総額予算２年度め,貼付用実施体,cal!AD$44,貼付用費目,cal!$E68)</f>
        <v>0</v>
      </c>
      <c r="AE68" s="244">
        <f>SUMIFS(総額決算２年度め,貼付用実施体,cal!AE$44,貼付用費目,cal!$E68)</f>
        <v>0</v>
      </c>
      <c r="AF68" s="92">
        <f>SUMIFS(総額予算２年度め,貼付用実施体,cal!AF$44,貼付用費目,cal!$E68)</f>
        <v>0</v>
      </c>
      <c r="AG68" s="92">
        <f>SUMIFS(総額決算２年度め,貼付用実施体,cal!AG$44,貼付用費目,cal!$E68)</f>
        <v>0</v>
      </c>
      <c r="AH68" s="243">
        <f>SUMIFS(総額予算２年度め,貼付用実施体,cal!AH$44,貼付用費目,cal!$E68)</f>
        <v>0</v>
      </c>
      <c r="AI68" s="244">
        <f>SUMIFS(総額決算２年度め,貼付用実施体,cal!AI$44,貼付用費目,cal!$E68)</f>
        <v>0</v>
      </c>
      <c r="AJ68" s="243">
        <f t="shared" ref="AJ68:AJ69" si="75">AH68+AF68+AD68+AB68+Z68+X68</f>
        <v>0</v>
      </c>
      <c r="AK68" s="244">
        <f t="shared" ref="AK68:AK69" si="76">AI68+AG68+AE68+AC68+AA68+Y68</f>
        <v>0</v>
      </c>
    </row>
    <row r="69" spans="2:37">
      <c r="B69" s="284"/>
      <c r="D69" s="254"/>
      <c r="E69" s="249" t="s">
        <v>122</v>
      </c>
      <c r="F69" s="243">
        <f>SUMIFS(対象予算２年度め,貼付用実施体,cal!F$44,貼付用費目,cal!$E69)</f>
        <v>0</v>
      </c>
      <c r="G69" s="244">
        <f>SUMIFS(対象決算２年度め,貼付用実施体,cal!G$44,貼付用費目,cal!$E69)</f>
        <v>0</v>
      </c>
      <c r="H69" s="243">
        <f>SUMIFS(対象予算２年度め,貼付用実施体,cal!H$44,貼付用費目,cal!$E69)</f>
        <v>0</v>
      </c>
      <c r="I69" s="244">
        <f>SUMIFS(対象決算２年度め,貼付用実施体,cal!I$44,貼付用費目,cal!$E69)</f>
        <v>0</v>
      </c>
      <c r="J69" s="92">
        <f>SUMIFS(対象予算２年度め,貼付用実施体,cal!J$44,貼付用費目,cal!$E69)</f>
        <v>0</v>
      </c>
      <c r="K69" s="92">
        <f>SUMIFS(対象決算２年度め,貼付用実施体,cal!K$44,貼付用費目,cal!$E69)</f>
        <v>0</v>
      </c>
      <c r="L69" s="243">
        <f>SUMIFS(対象予算２年度め,貼付用実施体,cal!L$44,貼付用費目,cal!$E69)</f>
        <v>0</v>
      </c>
      <c r="M69" s="244">
        <f>SUMIFS(対象決算２年度め,貼付用実施体,cal!M$44,貼付用費目,cal!$E69)</f>
        <v>0</v>
      </c>
      <c r="N69" s="92">
        <f>SUMIFS(対象予算２年度め,貼付用実施体,cal!N$44,貼付用費目,cal!$E69)</f>
        <v>0</v>
      </c>
      <c r="O69" s="92">
        <f>SUMIFS(対象決算２年度め,貼付用実施体,cal!O$44,貼付用費目,cal!$E69)</f>
        <v>0</v>
      </c>
      <c r="P69" s="243">
        <f>SUMIFS(対象予算２年度め,貼付用実施体,cal!P$44,貼付用費目,cal!$E69)</f>
        <v>0</v>
      </c>
      <c r="Q69" s="244">
        <f>SUMIFS(対象決算２年度め,貼付用実施体,cal!Q$44,貼付用費目,cal!$E69)</f>
        <v>0</v>
      </c>
      <c r="R69" s="243">
        <f t="shared" si="73"/>
        <v>0</v>
      </c>
      <c r="S69" s="244">
        <f t="shared" si="74"/>
        <v>0</v>
      </c>
      <c r="U69" s="291"/>
      <c r="V69" s="254"/>
      <c r="W69" s="249" t="s">
        <v>122</v>
      </c>
      <c r="X69" s="243">
        <f>SUMIFS(総額予算２年度め,貼付用実施体,cal!X$44,貼付用費目,cal!$E69)</f>
        <v>0</v>
      </c>
      <c r="Y69" s="244">
        <f>SUMIFS(総額決算２年度め,貼付用実施体,cal!Y$44,貼付用費目,cal!$E69)</f>
        <v>0</v>
      </c>
      <c r="Z69" s="243">
        <f>SUMIFS(総額予算２年度め,貼付用実施体,cal!Z$44,貼付用費目,cal!$E69)</f>
        <v>0</v>
      </c>
      <c r="AA69" s="244">
        <f>SUMIFS(総額決算２年度め,貼付用実施体,cal!AA$44,貼付用費目,cal!$E69)</f>
        <v>0</v>
      </c>
      <c r="AB69" s="92">
        <f>SUMIFS(総額予算２年度め,貼付用実施体,cal!AB$44,貼付用費目,cal!$E69)</f>
        <v>0</v>
      </c>
      <c r="AC69" s="92">
        <f>SUMIFS(総額決算２年度め,貼付用実施体,cal!AC$44,貼付用費目,cal!$E69)</f>
        <v>0</v>
      </c>
      <c r="AD69" s="243">
        <f>SUMIFS(総額予算２年度め,貼付用実施体,cal!AD$44,貼付用費目,cal!$E69)</f>
        <v>0</v>
      </c>
      <c r="AE69" s="244">
        <f>SUMIFS(総額決算２年度め,貼付用実施体,cal!AE$44,貼付用費目,cal!$E69)</f>
        <v>0</v>
      </c>
      <c r="AF69" s="92">
        <f>SUMIFS(総額予算２年度め,貼付用実施体,cal!AF$44,貼付用費目,cal!$E69)</f>
        <v>0</v>
      </c>
      <c r="AG69" s="92">
        <f>SUMIFS(総額決算２年度め,貼付用実施体,cal!AG$44,貼付用費目,cal!$E69)</f>
        <v>0</v>
      </c>
      <c r="AH69" s="243">
        <f>SUMIFS(総額予算２年度め,貼付用実施体,cal!AH$44,貼付用費目,cal!$E69)</f>
        <v>0</v>
      </c>
      <c r="AI69" s="244">
        <f>SUMIFS(総額決算２年度め,貼付用実施体,cal!AI$44,貼付用費目,cal!$E69)</f>
        <v>0</v>
      </c>
      <c r="AJ69" s="243">
        <f t="shared" si="75"/>
        <v>0</v>
      </c>
      <c r="AK69" s="244">
        <f t="shared" si="76"/>
        <v>0</v>
      </c>
    </row>
    <row r="70" spans="2:37">
      <c r="B70" s="284"/>
      <c r="D70" s="259"/>
      <c r="E70" s="250" t="s">
        <v>123</v>
      </c>
      <c r="F70" s="252">
        <f>SUM(F67:F69)</f>
        <v>0</v>
      </c>
      <c r="G70" s="253">
        <f t="shared" ref="G70" si="77">SUM(G67:G69)</f>
        <v>0</v>
      </c>
      <c r="H70" s="252">
        <f t="shared" ref="H70" si="78">SUM(H67:H69)</f>
        <v>0</v>
      </c>
      <c r="I70" s="253">
        <f t="shared" ref="I70" si="79">SUM(I67:I69)</f>
        <v>0</v>
      </c>
      <c r="J70" s="251">
        <f t="shared" ref="J70" si="80">SUM(J67:J69)</f>
        <v>0</v>
      </c>
      <c r="K70" s="251">
        <f t="shared" ref="K70" si="81">SUM(K67:K69)</f>
        <v>0</v>
      </c>
      <c r="L70" s="252">
        <f t="shared" ref="L70" si="82">SUM(L67:L69)</f>
        <v>0</v>
      </c>
      <c r="M70" s="253">
        <f t="shared" ref="M70" si="83">SUM(M67:M69)</f>
        <v>0</v>
      </c>
      <c r="N70" s="251">
        <f t="shared" ref="N70" si="84">SUM(N67:N69)</f>
        <v>0</v>
      </c>
      <c r="O70" s="251">
        <f t="shared" ref="O70" si="85">SUM(O67:O69)</f>
        <v>0</v>
      </c>
      <c r="P70" s="252">
        <f t="shared" ref="P70" si="86">SUM(P67:P69)</f>
        <v>0</v>
      </c>
      <c r="Q70" s="253">
        <f t="shared" ref="Q70" si="87">SUM(Q67:Q69)</f>
        <v>0</v>
      </c>
      <c r="R70" s="252">
        <f t="shared" ref="R70" si="88">SUM(R67:R69)</f>
        <v>0</v>
      </c>
      <c r="S70" s="253">
        <f t="shared" ref="S70" si="89">SUM(S67:S69)</f>
        <v>0</v>
      </c>
      <c r="U70" s="291"/>
      <c r="V70" s="259"/>
      <c r="W70" s="250" t="s">
        <v>123</v>
      </c>
      <c r="X70" s="252">
        <f>SUM(X67:X69)</f>
        <v>0</v>
      </c>
      <c r="Y70" s="253">
        <f t="shared" ref="Y70" si="90">SUM(Y67:Y69)</f>
        <v>0</v>
      </c>
      <c r="Z70" s="252">
        <f t="shared" ref="Z70" si="91">SUM(Z67:Z69)</f>
        <v>0</v>
      </c>
      <c r="AA70" s="253">
        <f t="shared" ref="AA70" si="92">SUM(AA67:AA69)</f>
        <v>0</v>
      </c>
      <c r="AB70" s="251">
        <f t="shared" ref="AB70" si="93">SUM(AB67:AB69)</f>
        <v>0</v>
      </c>
      <c r="AC70" s="251">
        <f t="shared" ref="AC70" si="94">SUM(AC67:AC69)</f>
        <v>0</v>
      </c>
      <c r="AD70" s="252">
        <f t="shared" ref="AD70" si="95">SUM(AD67:AD69)</f>
        <v>0</v>
      </c>
      <c r="AE70" s="253">
        <f t="shared" ref="AE70" si="96">SUM(AE67:AE69)</f>
        <v>0</v>
      </c>
      <c r="AF70" s="251">
        <f t="shared" ref="AF70" si="97">SUM(AF67:AF69)</f>
        <v>0</v>
      </c>
      <c r="AG70" s="251">
        <f t="shared" ref="AG70" si="98">SUM(AG67:AG69)</f>
        <v>0</v>
      </c>
      <c r="AH70" s="252">
        <f t="shared" ref="AH70" si="99">SUM(AH67:AH69)</f>
        <v>0</v>
      </c>
      <c r="AI70" s="253">
        <f>SUM(AI67:AI69)</f>
        <v>0</v>
      </c>
      <c r="AJ70" s="252">
        <f>SUM(AJ67:AJ69)</f>
        <v>0</v>
      </c>
      <c r="AK70" s="253">
        <f>SUM(AK67:AK69)</f>
        <v>0</v>
      </c>
    </row>
    <row r="71" spans="2:37">
      <c r="B71" s="284"/>
      <c r="D71" s="254" t="s">
        <v>127</v>
      </c>
      <c r="E71" s="90" t="s">
        <v>17</v>
      </c>
      <c r="F71" s="243">
        <f>SUMIFS(対象予算２年度め,貼付用実施体,cal!F$44,貼付用費目,cal!$E71)</f>
        <v>0</v>
      </c>
      <c r="G71" s="244">
        <f>SUMIFS(対象決算２年度め,貼付用実施体,cal!G$44,貼付用費目,cal!$E71)</f>
        <v>0</v>
      </c>
      <c r="H71" s="243">
        <f>SUMIFS(対象予算２年度め,貼付用実施体,cal!H$44,貼付用費目,cal!$E71)</f>
        <v>0</v>
      </c>
      <c r="I71" s="244">
        <f>SUMIFS(対象決算２年度め,貼付用実施体,cal!I$44,貼付用費目,cal!$E71)</f>
        <v>0</v>
      </c>
      <c r="J71" s="92">
        <f>SUMIFS(対象予算２年度め,貼付用実施体,cal!J$44,貼付用費目,cal!$E71)</f>
        <v>0</v>
      </c>
      <c r="K71" s="92">
        <f>SUMIFS(対象決算２年度め,貼付用実施体,cal!K$44,貼付用費目,cal!$E71)</f>
        <v>0</v>
      </c>
      <c r="L71" s="243">
        <f>SUMIFS(対象予算２年度め,貼付用実施体,cal!L$44,貼付用費目,cal!$E71)</f>
        <v>0</v>
      </c>
      <c r="M71" s="244">
        <f>SUMIFS(対象決算２年度め,貼付用実施体,cal!M$44,貼付用費目,cal!$E71)</f>
        <v>0</v>
      </c>
      <c r="N71" s="92">
        <f>SUMIFS(対象予算２年度め,貼付用実施体,cal!N$44,貼付用費目,cal!$E71)</f>
        <v>0</v>
      </c>
      <c r="O71" s="92">
        <f>SUMIFS(対象決算２年度め,貼付用実施体,cal!O$44,貼付用費目,cal!$E71)</f>
        <v>0</v>
      </c>
      <c r="P71" s="243">
        <f>SUMIFS(対象予算２年度め,貼付用実施体,cal!P$44,貼付用費目,cal!$E71)</f>
        <v>0</v>
      </c>
      <c r="Q71" s="244">
        <f>SUMIFS(対象決算２年度め,貼付用実施体,cal!Q$44,貼付用費目,cal!$E71)</f>
        <v>0</v>
      </c>
      <c r="R71" s="243">
        <f t="shared" ref="R71:R80" si="100">P71+N71+L71+J71+H71+F71</f>
        <v>0</v>
      </c>
      <c r="S71" s="244">
        <f t="shared" ref="S71:S80" si="101">Q71+O71+M71+K71+I71+G71</f>
        <v>0</v>
      </c>
      <c r="U71" s="291"/>
      <c r="V71" s="254" t="s">
        <v>127</v>
      </c>
      <c r="W71" s="90" t="s">
        <v>17</v>
      </c>
      <c r="X71" s="243">
        <f>SUMIFS(総額予算２年度め,貼付用実施体,cal!X$44,貼付用費目,cal!$E71)</f>
        <v>0</v>
      </c>
      <c r="Y71" s="244">
        <f>SUMIFS(総額決算２年度め,貼付用実施体,cal!Y$44,貼付用費目,cal!$E71)</f>
        <v>0</v>
      </c>
      <c r="Z71" s="243">
        <f>SUMIFS(総額予算２年度め,貼付用実施体,cal!Z$44,貼付用費目,cal!$E71)</f>
        <v>0</v>
      </c>
      <c r="AA71" s="244">
        <f>SUMIFS(総額決算２年度め,貼付用実施体,cal!AA$44,貼付用費目,cal!$E71)</f>
        <v>0</v>
      </c>
      <c r="AB71" s="92">
        <f>SUMIFS(総額予算２年度め,貼付用実施体,cal!AB$44,貼付用費目,cal!$E71)</f>
        <v>0</v>
      </c>
      <c r="AC71" s="92">
        <f>SUMIFS(総額決算２年度め,貼付用実施体,cal!AC$44,貼付用費目,cal!$E71)</f>
        <v>0</v>
      </c>
      <c r="AD71" s="243">
        <f>SUMIFS(総額予算２年度め,貼付用実施体,cal!AD$44,貼付用費目,cal!$E71)</f>
        <v>0</v>
      </c>
      <c r="AE71" s="244">
        <f>SUMIFS(総額決算２年度め,貼付用実施体,cal!AE$44,貼付用費目,cal!$E71)</f>
        <v>0</v>
      </c>
      <c r="AF71" s="92">
        <f>SUMIFS(総額予算２年度め,貼付用実施体,cal!AF$44,貼付用費目,cal!$E71)</f>
        <v>0</v>
      </c>
      <c r="AG71" s="92">
        <f>SUMIFS(総額決算２年度め,貼付用実施体,cal!AG$44,貼付用費目,cal!$E71)</f>
        <v>0</v>
      </c>
      <c r="AH71" s="243">
        <f>SUMIFS(総額予算２年度め,貼付用実施体,cal!AH$44,貼付用費目,cal!$E71)</f>
        <v>0</v>
      </c>
      <c r="AI71" s="244">
        <f>SUMIFS(総額決算２年度め,貼付用実施体,cal!AI$44,貼付用費目,cal!$E71)</f>
        <v>0</v>
      </c>
      <c r="AJ71" s="243">
        <f t="shared" ref="AJ71:AJ80" si="102">AH71+AF71+AD71+AB71+Z71+X71</f>
        <v>0</v>
      </c>
      <c r="AK71" s="244">
        <f t="shared" ref="AK71:AK80" si="103">AI71+AG71+AE71+AC71+AA71+Y71</f>
        <v>0</v>
      </c>
    </row>
    <row r="72" spans="2:37">
      <c r="B72" s="284"/>
      <c r="D72" s="254"/>
      <c r="E72" s="90" t="s">
        <v>105</v>
      </c>
      <c r="F72" s="243">
        <f>SUMIFS(対象予算２年度め,貼付用実施体,cal!F$44,貼付用費目,cal!$E72)</f>
        <v>0</v>
      </c>
      <c r="G72" s="244">
        <f>SUMIFS(対象決算２年度め,貼付用実施体,cal!G$44,貼付用費目,cal!$E72)</f>
        <v>0</v>
      </c>
      <c r="H72" s="243">
        <f>SUMIFS(対象予算２年度め,貼付用実施体,cal!H$44,貼付用費目,cal!$E72)</f>
        <v>0</v>
      </c>
      <c r="I72" s="244">
        <f>SUMIFS(対象決算２年度め,貼付用実施体,cal!I$44,貼付用費目,cal!$E72)</f>
        <v>0</v>
      </c>
      <c r="J72" s="92">
        <f>SUMIFS(対象予算２年度め,貼付用実施体,cal!J$44,貼付用費目,cal!$E72)</f>
        <v>0</v>
      </c>
      <c r="K72" s="92">
        <f>SUMIFS(対象決算２年度め,貼付用実施体,cal!K$44,貼付用費目,cal!$E72)</f>
        <v>0</v>
      </c>
      <c r="L72" s="243">
        <f>SUMIFS(対象予算２年度め,貼付用実施体,cal!L$44,貼付用費目,cal!$E72)</f>
        <v>0</v>
      </c>
      <c r="M72" s="244">
        <f>SUMIFS(対象決算２年度め,貼付用実施体,cal!M$44,貼付用費目,cal!$E72)</f>
        <v>0</v>
      </c>
      <c r="N72" s="92">
        <f>SUMIFS(対象予算２年度め,貼付用実施体,cal!N$44,貼付用費目,cal!$E72)</f>
        <v>0</v>
      </c>
      <c r="O72" s="92">
        <f>SUMIFS(対象決算２年度め,貼付用実施体,cal!O$44,貼付用費目,cal!$E72)</f>
        <v>0</v>
      </c>
      <c r="P72" s="243">
        <f>SUMIFS(対象予算２年度め,貼付用実施体,cal!P$44,貼付用費目,cal!$E72)</f>
        <v>0</v>
      </c>
      <c r="Q72" s="244">
        <f>SUMIFS(対象決算２年度め,貼付用実施体,cal!Q$44,貼付用費目,cal!$E72)</f>
        <v>0</v>
      </c>
      <c r="R72" s="243">
        <f t="shared" si="100"/>
        <v>0</v>
      </c>
      <c r="S72" s="244">
        <f t="shared" si="101"/>
        <v>0</v>
      </c>
      <c r="U72" s="291"/>
      <c r="V72" s="254"/>
      <c r="W72" s="90" t="s">
        <v>105</v>
      </c>
      <c r="X72" s="243">
        <f>SUMIFS(総額予算２年度め,貼付用実施体,cal!X$44,貼付用費目,cal!$E72)</f>
        <v>0</v>
      </c>
      <c r="Y72" s="244">
        <f>SUMIFS(総額決算２年度め,貼付用実施体,cal!Y$44,貼付用費目,cal!$E72)</f>
        <v>0</v>
      </c>
      <c r="Z72" s="243">
        <f>SUMIFS(総額予算２年度め,貼付用実施体,cal!Z$44,貼付用費目,cal!$E72)</f>
        <v>0</v>
      </c>
      <c r="AA72" s="244">
        <f>SUMIFS(総額決算２年度め,貼付用実施体,cal!AA$44,貼付用費目,cal!$E72)</f>
        <v>0</v>
      </c>
      <c r="AB72" s="92">
        <f>SUMIFS(総額予算２年度め,貼付用実施体,cal!AB$44,貼付用費目,cal!$E72)</f>
        <v>0</v>
      </c>
      <c r="AC72" s="92">
        <f>SUMIFS(総額決算２年度め,貼付用実施体,cal!AC$44,貼付用費目,cal!$E72)</f>
        <v>0</v>
      </c>
      <c r="AD72" s="243">
        <f>SUMIFS(総額予算２年度め,貼付用実施体,cal!AD$44,貼付用費目,cal!$E72)</f>
        <v>0</v>
      </c>
      <c r="AE72" s="244">
        <f>SUMIFS(総額決算２年度め,貼付用実施体,cal!AE$44,貼付用費目,cal!$E72)</f>
        <v>0</v>
      </c>
      <c r="AF72" s="92">
        <f>SUMIFS(総額予算２年度め,貼付用実施体,cal!AF$44,貼付用費目,cal!$E72)</f>
        <v>0</v>
      </c>
      <c r="AG72" s="92">
        <f>SUMIFS(総額決算２年度め,貼付用実施体,cal!AG$44,貼付用費目,cal!$E72)</f>
        <v>0</v>
      </c>
      <c r="AH72" s="243">
        <f>SUMIFS(総額予算２年度め,貼付用実施体,cal!AH$44,貼付用費目,cal!$E72)</f>
        <v>0</v>
      </c>
      <c r="AI72" s="244">
        <f>SUMIFS(総額決算２年度め,貼付用実施体,cal!AI$44,貼付用費目,cal!$E72)</f>
        <v>0</v>
      </c>
      <c r="AJ72" s="243">
        <f t="shared" si="102"/>
        <v>0</v>
      </c>
      <c r="AK72" s="244">
        <f t="shared" si="103"/>
        <v>0</v>
      </c>
    </row>
    <row r="73" spans="2:37">
      <c r="B73" s="284"/>
      <c r="D73" s="254"/>
      <c r="E73" s="90" t="s">
        <v>18</v>
      </c>
      <c r="F73" s="243">
        <f>SUMIFS(対象予算２年度め,貼付用実施体,cal!F$44,貼付用費目,cal!$E73)</f>
        <v>0</v>
      </c>
      <c r="G73" s="244">
        <f>SUMIFS(対象決算２年度め,貼付用実施体,cal!G$44,貼付用費目,cal!$E73)</f>
        <v>0</v>
      </c>
      <c r="H73" s="243">
        <f>SUMIFS(対象予算２年度め,貼付用実施体,cal!H$44,貼付用費目,cal!$E73)</f>
        <v>0</v>
      </c>
      <c r="I73" s="244">
        <f>SUMIFS(対象決算２年度め,貼付用実施体,cal!I$44,貼付用費目,cal!$E73)</f>
        <v>0</v>
      </c>
      <c r="J73" s="92">
        <f>SUMIFS(対象予算２年度め,貼付用実施体,cal!J$44,貼付用費目,cal!$E73)</f>
        <v>0</v>
      </c>
      <c r="K73" s="92">
        <f>SUMIFS(対象決算２年度め,貼付用実施体,cal!K$44,貼付用費目,cal!$E73)</f>
        <v>0</v>
      </c>
      <c r="L73" s="243">
        <f>SUMIFS(対象予算２年度め,貼付用実施体,cal!L$44,貼付用費目,cal!$E73)</f>
        <v>0</v>
      </c>
      <c r="M73" s="244">
        <f>SUMIFS(対象決算２年度め,貼付用実施体,cal!M$44,貼付用費目,cal!$E73)</f>
        <v>0</v>
      </c>
      <c r="N73" s="92">
        <f>SUMIFS(対象予算２年度め,貼付用実施体,cal!N$44,貼付用費目,cal!$E73)</f>
        <v>0</v>
      </c>
      <c r="O73" s="92">
        <f>SUMIFS(対象決算２年度め,貼付用実施体,cal!O$44,貼付用費目,cal!$E73)</f>
        <v>0</v>
      </c>
      <c r="P73" s="243">
        <f>SUMIFS(対象予算２年度め,貼付用実施体,cal!P$44,貼付用費目,cal!$E73)</f>
        <v>0</v>
      </c>
      <c r="Q73" s="244">
        <f>SUMIFS(対象決算２年度め,貼付用実施体,cal!Q$44,貼付用費目,cal!$E73)</f>
        <v>0</v>
      </c>
      <c r="R73" s="243">
        <f t="shared" si="100"/>
        <v>0</v>
      </c>
      <c r="S73" s="244">
        <f t="shared" si="101"/>
        <v>0</v>
      </c>
      <c r="U73" s="291"/>
      <c r="V73" s="254"/>
      <c r="W73" s="90" t="s">
        <v>18</v>
      </c>
      <c r="X73" s="243">
        <f>SUMIFS(総額予算２年度め,貼付用実施体,cal!X$44,貼付用費目,cal!$E73)</f>
        <v>0</v>
      </c>
      <c r="Y73" s="244">
        <f>SUMIFS(総額決算２年度め,貼付用実施体,cal!Y$44,貼付用費目,cal!$E73)</f>
        <v>0</v>
      </c>
      <c r="Z73" s="243">
        <f>SUMIFS(総額予算２年度め,貼付用実施体,cal!Z$44,貼付用費目,cal!$E73)</f>
        <v>0</v>
      </c>
      <c r="AA73" s="244">
        <f>SUMIFS(総額決算２年度め,貼付用実施体,cal!AA$44,貼付用費目,cal!$E73)</f>
        <v>0</v>
      </c>
      <c r="AB73" s="92">
        <f>SUMIFS(総額予算２年度め,貼付用実施体,cal!AB$44,貼付用費目,cal!$E73)</f>
        <v>0</v>
      </c>
      <c r="AC73" s="92">
        <f>SUMIFS(総額決算２年度め,貼付用実施体,cal!AC$44,貼付用費目,cal!$E73)</f>
        <v>0</v>
      </c>
      <c r="AD73" s="243">
        <f>SUMIFS(総額予算２年度め,貼付用実施体,cal!AD$44,貼付用費目,cal!$E73)</f>
        <v>0</v>
      </c>
      <c r="AE73" s="244">
        <f>SUMIFS(総額決算２年度め,貼付用実施体,cal!AE$44,貼付用費目,cal!$E73)</f>
        <v>0</v>
      </c>
      <c r="AF73" s="92">
        <f>SUMIFS(総額予算２年度め,貼付用実施体,cal!AF$44,貼付用費目,cal!$E73)</f>
        <v>0</v>
      </c>
      <c r="AG73" s="92">
        <f>SUMIFS(総額決算２年度め,貼付用実施体,cal!AG$44,貼付用費目,cal!$E73)</f>
        <v>0</v>
      </c>
      <c r="AH73" s="243">
        <f>SUMIFS(総額予算２年度め,貼付用実施体,cal!AH$44,貼付用費目,cal!$E73)</f>
        <v>0</v>
      </c>
      <c r="AI73" s="244">
        <f>SUMIFS(総額決算２年度め,貼付用実施体,cal!AI$44,貼付用費目,cal!$E73)</f>
        <v>0</v>
      </c>
      <c r="AJ73" s="243">
        <f t="shared" si="102"/>
        <v>0</v>
      </c>
      <c r="AK73" s="244">
        <f t="shared" si="103"/>
        <v>0</v>
      </c>
    </row>
    <row r="74" spans="2:37">
      <c r="B74" s="284"/>
      <c r="D74" s="254"/>
      <c r="E74" s="90" t="s">
        <v>367</v>
      </c>
      <c r="F74" s="243">
        <f>SUMIFS(対象予算２年度め,貼付用実施体,cal!F$44,貼付用費目,cal!$E74)</f>
        <v>0</v>
      </c>
      <c r="G74" s="244">
        <f>SUMIFS(対象決算２年度め,貼付用実施体,cal!G$44,貼付用費目,cal!$E74)</f>
        <v>0</v>
      </c>
      <c r="H74" s="243">
        <f>SUMIFS(対象予算２年度め,貼付用実施体,cal!H$44,貼付用費目,cal!$E74)</f>
        <v>0</v>
      </c>
      <c r="I74" s="244">
        <f>SUMIFS(対象決算２年度め,貼付用実施体,cal!I$44,貼付用費目,cal!$E74)</f>
        <v>0</v>
      </c>
      <c r="J74" s="92">
        <f>SUMIFS(対象予算２年度め,貼付用実施体,cal!J$44,貼付用費目,cal!$E74)</f>
        <v>0</v>
      </c>
      <c r="K74" s="92">
        <f>SUMIFS(対象決算２年度め,貼付用実施体,cal!K$44,貼付用費目,cal!$E74)</f>
        <v>0</v>
      </c>
      <c r="L74" s="243">
        <f>SUMIFS(対象予算２年度め,貼付用実施体,cal!L$44,貼付用費目,cal!$E74)</f>
        <v>0</v>
      </c>
      <c r="M74" s="244">
        <f>SUMIFS(対象決算２年度め,貼付用実施体,cal!M$44,貼付用費目,cal!$E74)</f>
        <v>0</v>
      </c>
      <c r="N74" s="92">
        <f>SUMIFS(対象予算２年度め,貼付用実施体,cal!N$44,貼付用費目,cal!$E74)</f>
        <v>0</v>
      </c>
      <c r="O74" s="92">
        <f>SUMIFS(対象決算２年度め,貼付用実施体,cal!O$44,貼付用費目,cal!$E74)</f>
        <v>0</v>
      </c>
      <c r="P74" s="243">
        <f>SUMIFS(対象予算２年度め,貼付用実施体,cal!P$44,貼付用費目,cal!$E74)</f>
        <v>0</v>
      </c>
      <c r="Q74" s="244">
        <f>SUMIFS(対象決算２年度め,貼付用実施体,cal!Q$44,貼付用費目,cal!$E74)</f>
        <v>0</v>
      </c>
      <c r="R74" s="243">
        <f t="shared" si="100"/>
        <v>0</v>
      </c>
      <c r="S74" s="244">
        <f t="shared" si="101"/>
        <v>0</v>
      </c>
      <c r="U74" s="291"/>
      <c r="V74" s="254"/>
      <c r="W74" s="90" t="s">
        <v>355</v>
      </c>
      <c r="X74" s="243">
        <f>SUMIFS(総額予算２年度め,貼付用実施体,cal!X$44,貼付用費目,cal!$E74)</f>
        <v>0</v>
      </c>
      <c r="Y74" s="244">
        <f>SUMIFS(総額決算２年度め,貼付用実施体,cal!Y$44,貼付用費目,cal!$E74)</f>
        <v>0</v>
      </c>
      <c r="Z74" s="243">
        <f>SUMIFS(総額予算２年度め,貼付用実施体,cal!Z$44,貼付用費目,cal!$E74)</f>
        <v>0</v>
      </c>
      <c r="AA74" s="244">
        <f>SUMIFS(総額決算２年度め,貼付用実施体,cal!AA$44,貼付用費目,cal!$E74)</f>
        <v>0</v>
      </c>
      <c r="AB74" s="92">
        <f>SUMIFS(総額予算２年度め,貼付用実施体,cal!AB$44,貼付用費目,cal!$E74)</f>
        <v>0</v>
      </c>
      <c r="AC74" s="92">
        <f>SUMIFS(総額決算２年度め,貼付用実施体,cal!AC$44,貼付用費目,cal!$E74)</f>
        <v>0</v>
      </c>
      <c r="AD74" s="243">
        <f>SUMIFS(総額予算２年度め,貼付用実施体,cal!AD$44,貼付用費目,cal!$E74)</f>
        <v>0</v>
      </c>
      <c r="AE74" s="244">
        <f>SUMIFS(総額決算２年度め,貼付用実施体,cal!AE$44,貼付用費目,cal!$E74)</f>
        <v>0</v>
      </c>
      <c r="AF74" s="92">
        <f>SUMIFS(総額予算２年度め,貼付用実施体,cal!AF$44,貼付用費目,cal!$E74)</f>
        <v>0</v>
      </c>
      <c r="AG74" s="92">
        <f>SUMIFS(総額決算２年度め,貼付用実施体,cal!AG$44,貼付用費目,cal!$E74)</f>
        <v>0</v>
      </c>
      <c r="AH74" s="243">
        <f>SUMIFS(総額予算２年度め,貼付用実施体,cal!AH$44,貼付用費目,cal!$E74)</f>
        <v>0</v>
      </c>
      <c r="AI74" s="244">
        <f>SUMIFS(総額決算２年度め,貼付用実施体,cal!AI$44,貼付用費目,cal!$E74)</f>
        <v>0</v>
      </c>
      <c r="AJ74" s="243">
        <f t="shared" si="102"/>
        <v>0</v>
      </c>
      <c r="AK74" s="244">
        <f t="shared" si="103"/>
        <v>0</v>
      </c>
    </row>
    <row r="75" spans="2:37">
      <c r="B75" s="284"/>
      <c r="D75" s="254"/>
      <c r="E75" s="90" t="s">
        <v>19</v>
      </c>
      <c r="F75" s="243">
        <f>SUMIFS(対象予算２年度め,貼付用実施体,cal!F$44,貼付用費目,cal!$E75)</f>
        <v>0</v>
      </c>
      <c r="G75" s="244">
        <f>SUMIFS(対象決算２年度め,貼付用実施体,cal!G$44,貼付用費目,cal!$E75)</f>
        <v>0</v>
      </c>
      <c r="H75" s="243">
        <f>SUMIFS(対象予算２年度め,貼付用実施体,cal!H$44,貼付用費目,cal!$E75)</f>
        <v>0</v>
      </c>
      <c r="I75" s="244">
        <f>SUMIFS(対象決算２年度め,貼付用実施体,cal!I$44,貼付用費目,cal!$E75)</f>
        <v>0</v>
      </c>
      <c r="J75" s="92">
        <f>SUMIFS(対象予算２年度め,貼付用実施体,cal!J$44,貼付用費目,cal!$E75)</f>
        <v>0</v>
      </c>
      <c r="K75" s="92">
        <f>SUMIFS(対象決算２年度め,貼付用実施体,cal!K$44,貼付用費目,cal!$E75)</f>
        <v>0</v>
      </c>
      <c r="L75" s="243">
        <f>SUMIFS(対象予算２年度め,貼付用実施体,cal!L$44,貼付用費目,cal!$E75)</f>
        <v>0</v>
      </c>
      <c r="M75" s="244">
        <f>SUMIFS(対象決算２年度め,貼付用実施体,cal!M$44,貼付用費目,cal!$E75)</f>
        <v>0</v>
      </c>
      <c r="N75" s="92">
        <f>SUMIFS(対象予算２年度め,貼付用実施体,cal!N$44,貼付用費目,cal!$E75)</f>
        <v>0</v>
      </c>
      <c r="O75" s="92">
        <f>SUMIFS(対象決算２年度め,貼付用実施体,cal!O$44,貼付用費目,cal!$E75)</f>
        <v>0</v>
      </c>
      <c r="P75" s="243">
        <f>SUMIFS(対象予算２年度め,貼付用実施体,cal!P$44,貼付用費目,cal!$E75)</f>
        <v>0</v>
      </c>
      <c r="Q75" s="244">
        <f>SUMIFS(対象決算２年度め,貼付用実施体,cal!Q$44,貼付用費目,cal!$E75)</f>
        <v>0</v>
      </c>
      <c r="R75" s="243">
        <f t="shared" si="100"/>
        <v>0</v>
      </c>
      <c r="S75" s="244">
        <f t="shared" si="101"/>
        <v>0</v>
      </c>
      <c r="U75" s="291"/>
      <c r="V75" s="254"/>
      <c r="W75" s="90" t="s">
        <v>19</v>
      </c>
      <c r="X75" s="243">
        <f>SUMIFS(総額予算２年度め,貼付用実施体,cal!X$44,貼付用費目,cal!$E75)</f>
        <v>0</v>
      </c>
      <c r="Y75" s="244">
        <f>SUMIFS(総額決算２年度め,貼付用実施体,cal!Y$44,貼付用費目,cal!$E75)</f>
        <v>0</v>
      </c>
      <c r="Z75" s="243">
        <f>SUMIFS(総額予算２年度め,貼付用実施体,cal!Z$44,貼付用費目,cal!$E75)</f>
        <v>0</v>
      </c>
      <c r="AA75" s="244">
        <f>SUMIFS(総額決算２年度め,貼付用実施体,cal!AA$44,貼付用費目,cal!$E75)</f>
        <v>0</v>
      </c>
      <c r="AB75" s="92">
        <f>SUMIFS(総額予算２年度め,貼付用実施体,cal!AB$44,貼付用費目,cal!$E75)</f>
        <v>0</v>
      </c>
      <c r="AC75" s="92">
        <f>SUMIFS(総額決算２年度め,貼付用実施体,cal!AC$44,貼付用費目,cal!$E75)</f>
        <v>0</v>
      </c>
      <c r="AD75" s="243">
        <f>SUMIFS(総額予算２年度め,貼付用実施体,cal!AD$44,貼付用費目,cal!$E75)</f>
        <v>0</v>
      </c>
      <c r="AE75" s="244">
        <f>SUMIFS(総額決算２年度め,貼付用実施体,cal!AE$44,貼付用費目,cal!$E75)</f>
        <v>0</v>
      </c>
      <c r="AF75" s="92">
        <f>SUMIFS(総額予算２年度め,貼付用実施体,cal!AF$44,貼付用費目,cal!$E75)</f>
        <v>0</v>
      </c>
      <c r="AG75" s="92">
        <f>SUMIFS(総額決算２年度め,貼付用実施体,cal!AG$44,貼付用費目,cal!$E75)</f>
        <v>0</v>
      </c>
      <c r="AH75" s="243">
        <f>SUMIFS(総額予算２年度め,貼付用実施体,cal!AH$44,貼付用費目,cal!$E75)</f>
        <v>0</v>
      </c>
      <c r="AI75" s="244">
        <f>SUMIFS(総額決算２年度め,貼付用実施体,cal!AI$44,貼付用費目,cal!$E75)</f>
        <v>0</v>
      </c>
      <c r="AJ75" s="243">
        <f t="shared" si="102"/>
        <v>0</v>
      </c>
      <c r="AK75" s="244">
        <f t="shared" si="103"/>
        <v>0</v>
      </c>
    </row>
    <row r="76" spans="2:37">
      <c r="B76" s="284"/>
      <c r="D76" s="254"/>
      <c r="E76" s="90" t="s">
        <v>206</v>
      </c>
      <c r="F76" s="243">
        <f>SUMIFS(対象予算２年度め,貼付用実施体,cal!F$44,貼付用費目,cal!$E76)</f>
        <v>0</v>
      </c>
      <c r="G76" s="244">
        <f>SUMIFS(対象決算２年度め,貼付用実施体,cal!G$44,貼付用費目,cal!$E76)</f>
        <v>0</v>
      </c>
      <c r="H76" s="243">
        <f>SUMIFS(対象予算２年度め,貼付用実施体,cal!H$44,貼付用費目,cal!$E76)</f>
        <v>0</v>
      </c>
      <c r="I76" s="244">
        <f>SUMIFS(対象決算２年度め,貼付用実施体,cal!I$44,貼付用費目,cal!$E76)</f>
        <v>0</v>
      </c>
      <c r="J76" s="92">
        <f>SUMIFS(対象予算２年度め,貼付用実施体,cal!J$44,貼付用費目,cal!$E76)</f>
        <v>0</v>
      </c>
      <c r="K76" s="92">
        <f>SUMIFS(対象決算２年度め,貼付用実施体,cal!K$44,貼付用費目,cal!$E76)</f>
        <v>0</v>
      </c>
      <c r="L76" s="243">
        <f>SUMIFS(対象予算２年度め,貼付用実施体,cal!L$44,貼付用費目,cal!$E76)</f>
        <v>0</v>
      </c>
      <c r="M76" s="244">
        <f>SUMIFS(対象決算２年度め,貼付用実施体,cal!M$44,貼付用費目,cal!$E76)</f>
        <v>0</v>
      </c>
      <c r="N76" s="92">
        <f>SUMIFS(対象予算２年度め,貼付用実施体,cal!N$44,貼付用費目,cal!$E76)</f>
        <v>0</v>
      </c>
      <c r="O76" s="92">
        <f>SUMIFS(対象決算２年度め,貼付用実施体,cal!O$44,貼付用費目,cal!$E76)</f>
        <v>0</v>
      </c>
      <c r="P76" s="243">
        <f>SUMIFS(対象予算２年度め,貼付用実施体,cal!P$44,貼付用費目,cal!$E76)</f>
        <v>0</v>
      </c>
      <c r="Q76" s="244">
        <f>SUMIFS(対象決算２年度め,貼付用実施体,cal!Q$44,貼付用費目,cal!$E76)</f>
        <v>0</v>
      </c>
      <c r="R76" s="243">
        <f t="shared" si="100"/>
        <v>0</v>
      </c>
      <c r="S76" s="244">
        <f t="shared" si="101"/>
        <v>0</v>
      </c>
      <c r="U76" s="291"/>
      <c r="V76" s="254"/>
      <c r="W76" s="90" t="s">
        <v>206</v>
      </c>
      <c r="X76" s="243">
        <f>SUMIFS(総額予算２年度め,貼付用実施体,cal!X$44,貼付用費目,cal!$E76)</f>
        <v>0</v>
      </c>
      <c r="Y76" s="244">
        <f>SUMIFS(総額決算２年度め,貼付用実施体,cal!Y$44,貼付用費目,cal!$E76)</f>
        <v>0</v>
      </c>
      <c r="Z76" s="243">
        <f>SUMIFS(総額予算２年度め,貼付用実施体,cal!Z$44,貼付用費目,cal!$E76)</f>
        <v>0</v>
      </c>
      <c r="AA76" s="244">
        <f>SUMIFS(総額決算２年度め,貼付用実施体,cal!AA$44,貼付用費目,cal!$E76)</f>
        <v>0</v>
      </c>
      <c r="AB76" s="92">
        <f>SUMIFS(総額予算２年度め,貼付用実施体,cal!AB$44,貼付用費目,cal!$E76)</f>
        <v>0</v>
      </c>
      <c r="AC76" s="92">
        <f>SUMIFS(総額決算２年度め,貼付用実施体,cal!AC$44,貼付用費目,cal!$E76)</f>
        <v>0</v>
      </c>
      <c r="AD76" s="243">
        <f>SUMIFS(総額予算２年度め,貼付用実施体,cal!AD$44,貼付用費目,cal!$E76)</f>
        <v>0</v>
      </c>
      <c r="AE76" s="244">
        <f>SUMIFS(総額決算２年度め,貼付用実施体,cal!AE$44,貼付用費目,cal!$E76)</f>
        <v>0</v>
      </c>
      <c r="AF76" s="92">
        <f>SUMIFS(総額予算２年度め,貼付用実施体,cal!AF$44,貼付用費目,cal!$E76)</f>
        <v>0</v>
      </c>
      <c r="AG76" s="92">
        <f>SUMIFS(総額決算２年度め,貼付用実施体,cal!AG$44,貼付用費目,cal!$E76)</f>
        <v>0</v>
      </c>
      <c r="AH76" s="243">
        <f>SUMIFS(総額予算２年度め,貼付用実施体,cal!AH$44,貼付用費目,cal!$E76)</f>
        <v>0</v>
      </c>
      <c r="AI76" s="244">
        <f>SUMIFS(総額決算２年度め,貼付用実施体,cal!AI$44,貼付用費目,cal!$E76)</f>
        <v>0</v>
      </c>
      <c r="AJ76" s="243">
        <f t="shared" si="102"/>
        <v>0</v>
      </c>
      <c r="AK76" s="244">
        <f t="shared" si="103"/>
        <v>0</v>
      </c>
    </row>
    <row r="77" spans="2:37">
      <c r="B77" s="284"/>
      <c r="D77" s="254"/>
      <c r="E77" s="90" t="s">
        <v>20</v>
      </c>
      <c r="F77" s="243">
        <f>SUMIFS(対象予算２年度め,貼付用実施体,cal!F$44,貼付用費目,cal!$E77)</f>
        <v>0</v>
      </c>
      <c r="G77" s="244">
        <f>SUMIFS(対象決算２年度め,貼付用実施体,cal!G$44,貼付用費目,cal!$E77)</f>
        <v>0</v>
      </c>
      <c r="H77" s="243">
        <f>SUMIFS(対象予算２年度め,貼付用実施体,cal!H$44,貼付用費目,cal!$E77)</f>
        <v>0</v>
      </c>
      <c r="I77" s="244">
        <f>SUMIFS(対象決算２年度め,貼付用実施体,cal!I$44,貼付用費目,cal!$E77)</f>
        <v>0</v>
      </c>
      <c r="J77" s="92">
        <f>SUMIFS(対象予算２年度め,貼付用実施体,cal!J$44,貼付用費目,cal!$E77)</f>
        <v>0</v>
      </c>
      <c r="K77" s="92">
        <f>SUMIFS(対象決算２年度め,貼付用実施体,cal!K$44,貼付用費目,cal!$E77)</f>
        <v>0</v>
      </c>
      <c r="L77" s="243">
        <f>SUMIFS(対象予算２年度め,貼付用実施体,cal!L$44,貼付用費目,cal!$E77)</f>
        <v>0</v>
      </c>
      <c r="M77" s="244">
        <f>SUMIFS(対象決算２年度め,貼付用実施体,cal!M$44,貼付用費目,cal!$E77)</f>
        <v>0</v>
      </c>
      <c r="N77" s="92">
        <f>SUMIFS(対象予算２年度め,貼付用実施体,cal!N$44,貼付用費目,cal!$E77)</f>
        <v>0</v>
      </c>
      <c r="O77" s="92">
        <f>SUMIFS(対象決算２年度め,貼付用実施体,cal!O$44,貼付用費目,cal!$E77)</f>
        <v>0</v>
      </c>
      <c r="P77" s="243">
        <f>SUMIFS(対象予算２年度め,貼付用実施体,cal!P$44,貼付用費目,cal!$E77)</f>
        <v>0</v>
      </c>
      <c r="Q77" s="244">
        <f>SUMIFS(対象決算２年度め,貼付用実施体,cal!Q$44,貼付用費目,cal!$E77)</f>
        <v>0</v>
      </c>
      <c r="R77" s="243">
        <f t="shared" si="100"/>
        <v>0</v>
      </c>
      <c r="S77" s="244">
        <f t="shared" si="101"/>
        <v>0</v>
      </c>
      <c r="U77" s="291"/>
      <c r="V77" s="254"/>
      <c r="W77" s="90" t="s">
        <v>20</v>
      </c>
      <c r="X77" s="243">
        <f>SUMIFS(総額予算２年度め,貼付用実施体,cal!X$44,貼付用費目,cal!$E77)</f>
        <v>0</v>
      </c>
      <c r="Y77" s="244">
        <f>SUMIFS(総額決算２年度め,貼付用実施体,cal!Y$44,貼付用費目,cal!$E77)</f>
        <v>0</v>
      </c>
      <c r="Z77" s="243">
        <f>SUMIFS(総額予算２年度め,貼付用実施体,cal!Z$44,貼付用費目,cal!$E77)</f>
        <v>0</v>
      </c>
      <c r="AA77" s="244">
        <f>SUMIFS(総額決算２年度め,貼付用実施体,cal!AA$44,貼付用費目,cal!$E77)</f>
        <v>0</v>
      </c>
      <c r="AB77" s="92">
        <f>SUMIFS(総額予算２年度め,貼付用実施体,cal!AB$44,貼付用費目,cal!$E77)</f>
        <v>0</v>
      </c>
      <c r="AC77" s="92">
        <f>SUMIFS(総額決算２年度め,貼付用実施体,cal!AC$44,貼付用費目,cal!$E77)</f>
        <v>0</v>
      </c>
      <c r="AD77" s="243">
        <f>SUMIFS(総額予算２年度め,貼付用実施体,cal!AD$44,貼付用費目,cal!$E77)</f>
        <v>0</v>
      </c>
      <c r="AE77" s="244">
        <f>SUMIFS(総額決算２年度め,貼付用実施体,cal!AE$44,貼付用費目,cal!$E77)</f>
        <v>0</v>
      </c>
      <c r="AF77" s="92">
        <f>SUMIFS(総額予算２年度め,貼付用実施体,cal!AF$44,貼付用費目,cal!$E77)</f>
        <v>0</v>
      </c>
      <c r="AG77" s="92">
        <f>SUMIFS(総額決算２年度め,貼付用実施体,cal!AG$44,貼付用費目,cal!$E77)</f>
        <v>0</v>
      </c>
      <c r="AH77" s="243">
        <f>SUMIFS(総額予算２年度め,貼付用実施体,cal!AH$44,貼付用費目,cal!$E77)</f>
        <v>0</v>
      </c>
      <c r="AI77" s="244">
        <f>SUMIFS(総額決算２年度め,貼付用実施体,cal!AI$44,貼付用費目,cal!$E77)</f>
        <v>0</v>
      </c>
      <c r="AJ77" s="243">
        <f t="shared" si="102"/>
        <v>0</v>
      </c>
      <c r="AK77" s="244">
        <f t="shared" si="103"/>
        <v>0</v>
      </c>
    </row>
    <row r="78" spans="2:37">
      <c r="B78" s="284"/>
      <c r="D78" s="254"/>
      <c r="E78" s="90" t="s">
        <v>364</v>
      </c>
      <c r="F78" s="243">
        <f>SUMIFS(対象予算２年度め,貼付用実施体,cal!F$44,貼付用費目,cal!$E78)</f>
        <v>0</v>
      </c>
      <c r="G78" s="244">
        <f>SUMIFS(対象決算２年度め,貼付用実施体,cal!G$44,貼付用費目,cal!$E78)</f>
        <v>0</v>
      </c>
      <c r="H78" s="243">
        <f>SUMIFS(対象予算２年度め,貼付用実施体,cal!H$44,貼付用費目,cal!$E78)</f>
        <v>0</v>
      </c>
      <c r="I78" s="244">
        <f>SUMIFS(対象決算２年度め,貼付用実施体,cal!I$44,貼付用費目,cal!$E78)</f>
        <v>0</v>
      </c>
      <c r="J78" s="92">
        <f>SUMIFS(対象予算２年度め,貼付用実施体,cal!J$44,貼付用費目,cal!$E78)</f>
        <v>0</v>
      </c>
      <c r="K78" s="92">
        <f>SUMIFS(対象決算２年度め,貼付用実施体,cal!K$44,貼付用費目,cal!$E78)</f>
        <v>0</v>
      </c>
      <c r="L78" s="243">
        <f>SUMIFS(対象予算２年度め,貼付用実施体,cal!L$44,貼付用費目,cal!$E78)</f>
        <v>0</v>
      </c>
      <c r="M78" s="244">
        <f>SUMIFS(対象決算２年度め,貼付用実施体,cal!M$44,貼付用費目,cal!$E78)</f>
        <v>0</v>
      </c>
      <c r="N78" s="92">
        <f>SUMIFS(対象予算２年度め,貼付用実施体,cal!N$44,貼付用費目,cal!$E78)</f>
        <v>0</v>
      </c>
      <c r="O78" s="92">
        <f>SUMIFS(対象決算２年度め,貼付用実施体,cal!O$44,貼付用費目,cal!$E78)</f>
        <v>0</v>
      </c>
      <c r="P78" s="243">
        <f>SUMIFS(対象予算２年度め,貼付用実施体,cal!P$44,貼付用費目,cal!$E78)</f>
        <v>0</v>
      </c>
      <c r="Q78" s="244">
        <f>SUMIFS(対象決算２年度め,貼付用実施体,cal!Q$44,貼付用費目,cal!$E78)</f>
        <v>0</v>
      </c>
      <c r="R78" s="243">
        <f t="shared" si="100"/>
        <v>0</v>
      </c>
      <c r="S78" s="244">
        <f t="shared" si="101"/>
        <v>0</v>
      </c>
      <c r="U78" s="291"/>
      <c r="V78" s="254"/>
      <c r="W78" s="90" t="s">
        <v>21</v>
      </c>
      <c r="X78" s="243">
        <f>SUMIFS(総額予算２年度め,貼付用実施体,cal!X$44,貼付用費目,cal!$E78)</f>
        <v>0</v>
      </c>
      <c r="Y78" s="244">
        <f>SUMIFS(総額決算２年度め,貼付用実施体,cal!Y$44,貼付用費目,cal!$E78)</f>
        <v>0</v>
      </c>
      <c r="Z78" s="243">
        <f>SUMIFS(総額予算２年度め,貼付用実施体,cal!Z$44,貼付用費目,cal!$E78)</f>
        <v>0</v>
      </c>
      <c r="AA78" s="244">
        <f>SUMIFS(総額決算２年度め,貼付用実施体,cal!AA$44,貼付用費目,cal!$E78)</f>
        <v>0</v>
      </c>
      <c r="AB78" s="92">
        <f>SUMIFS(総額予算２年度め,貼付用実施体,cal!AB$44,貼付用費目,cal!$E78)</f>
        <v>0</v>
      </c>
      <c r="AC78" s="92">
        <f>SUMIFS(総額決算２年度め,貼付用実施体,cal!AC$44,貼付用費目,cal!$E78)</f>
        <v>0</v>
      </c>
      <c r="AD78" s="243">
        <f>SUMIFS(総額予算２年度め,貼付用実施体,cal!AD$44,貼付用費目,cal!$E78)</f>
        <v>0</v>
      </c>
      <c r="AE78" s="244">
        <f>SUMIFS(総額決算２年度め,貼付用実施体,cal!AE$44,貼付用費目,cal!$E78)</f>
        <v>0</v>
      </c>
      <c r="AF78" s="92">
        <f>SUMIFS(総額予算２年度め,貼付用実施体,cal!AF$44,貼付用費目,cal!$E78)</f>
        <v>0</v>
      </c>
      <c r="AG78" s="92">
        <f>SUMIFS(総額決算２年度め,貼付用実施体,cal!AG$44,貼付用費目,cal!$E78)</f>
        <v>0</v>
      </c>
      <c r="AH78" s="243">
        <f>SUMIFS(総額予算２年度め,貼付用実施体,cal!AH$44,貼付用費目,cal!$E78)</f>
        <v>0</v>
      </c>
      <c r="AI78" s="244">
        <f>SUMIFS(総額決算２年度め,貼付用実施体,cal!AI$44,貼付用費目,cal!$E78)</f>
        <v>0</v>
      </c>
      <c r="AJ78" s="243">
        <f t="shared" si="102"/>
        <v>0</v>
      </c>
      <c r="AK78" s="244">
        <f t="shared" si="103"/>
        <v>0</v>
      </c>
    </row>
    <row r="79" spans="2:37">
      <c r="B79" s="284"/>
      <c r="D79" s="254"/>
      <c r="E79" s="90" t="s">
        <v>106</v>
      </c>
      <c r="F79" s="243">
        <f>SUMIFS(対象予算２年度め,貼付用実施体,cal!F$44,貼付用費目,cal!$E79)</f>
        <v>0</v>
      </c>
      <c r="G79" s="244">
        <f>SUMIFS(対象決算２年度め,貼付用実施体,cal!G$44,貼付用費目,cal!$E79)</f>
        <v>0</v>
      </c>
      <c r="H79" s="243">
        <f>SUMIFS(対象予算２年度め,貼付用実施体,cal!H$44,貼付用費目,cal!$E79)</f>
        <v>0</v>
      </c>
      <c r="I79" s="244">
        <f>SUMIFS(対象決算２年度め,貼付用実施体,cal!I$44,貼付用費目,cal!$E79)</f>
        <v>0</v>
      </c>
      <c r="J79" s="92">
        <f>SUMIFS(対象予算２年度め,貼付用実施体,cal!J$44,貼付用費目,cal!$E79)</f>
        <v>0</v>
      </c>
      <c r="K79" s="92">
        <f>SUMIFS(対象決算２年度め,貼付用実施体,cal!K$44,貼付用費目,cal!$E79)</f>
        <v>0</v>
      </c>
      <c r="L79" s="243">
        <f>SUMIFS(対象予算２年度め,貼付用実施体,cal!L$44,貼付用費目,cal!$E79)</f>
        <v>0</v>
      </c>
      <c r="M79" s="244">
        <f>SUMIFS(対象決算２年度め,貼付用実施体,cal!M$44,貼付用費目,cal!$E79)</f>
        <v>0</v>
      </c>
      <c r="N79" s="92">
        <f>SUMIFS(対象予算２年度め,貼付用実施体,cal!N$44,貼付用費目,cal!$E79)</f>
        <v>0</v>
      </c>
      <c r="O79" s="92">
        <f>SUMIFS(対象決算２年度め,貼付用実施体,cal!O$44,貼付用費目,cal!$E79)</f>
        <v>0</v>
      </c>
      <c r="P79" s="243">
        <f>SUMIFS(対象予算２年度め,貼付用実施体,cal!P$44,貼付用費目,cal!$E79)</f>
        <v>0</v>
      </c>
      <c r="Q79" s="244">
        <f>SUMIFS(対象決算２年度め,貼付用実施体,cal!Q$44,貼付用費目,cal!$E79)</f>
        <v>0</v>
      </c>
      <c r="R79" s="243">
        <f t="shared" si="100"/>
        <v>0</v>
      </c>
      <c r="S79" s="244">
        <f t="shared" si="101"/>
        <v>0</v>
      </c>
      <c r="U79" s="291"/>
      <c r="V79" s="254"/>
      <c r="W79" s="90" t="s">
        <v>106</v>
      </c>
      <c r="X79" s="243">
        <f>SUMIFS(総額予算２年度め,貼付用実施体,cal!X$44,貼付用費目,cal!$E79)</f>
        <v>0</v>
      </c>
      <c r="Y79" s="244">
        <f>SUMIFS(総額決算２年度め,貼付用実施体,cal!Y$44,貼付用費目,cal!$E79)</f>
        <v>0</v>
      </c>
      <c r="Z79" s="243">
        <f>SUMIFS(総額予算２年度め,貼付用実施体,cal!Z$44,貼付用費目,cal!$E79)</f>
        <v>0</v>
      </c>
      <c r="AA79" s="244">
        <f>SUMIFS(総額決算２年度め,貼付用実施体,cal!AA$44,貼付用費目,cal!$E79)</f>
        <v>0</v>
      </c>
      <c r="AB79" s="92">
        <f>SUMIFS(総額予算２年度め,貼付用実施体,cal!AB$44,貼付用費目,cal!$E79)</f>
        <v>0</v>
      </c>
      <c r="AC79" s="92">
        <f>SUMIFS(総額決算２年度め,貼付用実施体,cal!AC$44,貼付用費目,cal!$E79)</f>
        <v>0</v>
      </c>
      <c r="AD79" s="243">
        <f>SUMIFS(総額予算２年度め,貼付用実施体,cal!AD$44,貼付用費目,cal!$E79)</f>
        <v>0</v>
      </c>
      <c r="AE79" s="244">
        <f>SUMIFS(総額決算２年度め,貼付用実施体,cal!AE$44,貼付用費目,cal!$E79)</f>
        <v>0</v>
      </c>
      <c r="AF79" s="92">
        <f>SUMIFS(総額予算２年度め,貼付用実施体,cal!AF$44,貼付用費目,cal!$E79)</f>
        <v>0</v>
      </c>
      <c r="AG79" s="92">
        <f>SUMIFS(総額決算２年度め,貼付用実施体,cal!AG$44,貼付用費目,cal!$E79)</f>
        <v>0</v>
      </c>
      <c r="AH79" s="243">
        <f>SUMIFS(総額予算２年度め,貼付用実施体,cal!AH$44,貼付用費目,cal!$E79)</f>
        <v>0</v>
      </c>
      <c r="AI79" s="244">
        <f>SUMIFS(総額決算２年度め,貼付用実施体,cal!AI$44,貼付用費目,cal!$E79)</f>
        <v>0</v>
      </c>
      <c r="AJ79" s="243">
        <f t="shared" si="102"/>
        <v>0</v>
      </c>
      <c r="AK79" s="244">
        <f t="shared" si="103"/>
        <v>0</v>
      </c>
    </row>
    <row r="80" spans="2:37">
      <c r="B80" s="284"/>
      <c r="D80" s="254"/>
      <c r="E80" s="245" t="s">
        <v>107</v>
      </c>
      <c r="F80" s="247">
        <f>SUMIFS(対象予算２年度め,貼付用実施体,cal!F$44,貼付用費目,cal!$E80)</f>
        <v>0</v>
      </c>
      <c r="G80" s="248">
        <f>SUMIFS(対象決算２年度め,貼付用実施体,cal!G$44,貼付用費目,cal!$E80)</f>
        <v>0</v>
      </c>
      <c r="H80" s="247">
        <f>SUMIFS(対象予算２年度め,貼付用実施体,cal!H$44,貼付用費目,cal!$E80)</f>
        <v>0</v>
      </c>
      <c r="I80" s="248">
        <f>SUMIFS(対象決算２年度め,貼付用実施体,cal!I$44,貼付用費目,cal!$E80)</f>
        <v>0</v>
      </c>
      <c r="J80" s="246">
        <f>SUMIFS(対象予算２年度め,貼付用実施体,cal!J$44,貼付用費目,cal!$E80)</f>
        <v>0</v>
      </c>
      <c r="K80" s="246">
        <f>SUMIFS(対象決算２年度め,貼付用実施体,cal!K$44,貼付用費目,cal!$E80)</f>
        <v>0</v>
      </c>
      <c r="L80" s="247">
        <f>SUMIFS(対象予算２年度め,貼付用実施体,cal!L$44,貼付用費目,cal!$E80)</f>
        <v>0</v>
      </c>
      <c r="M80" s="248">
        <f>SUMIFS(対象決算２年度め,貼付用実施体,cal!M$44,貼付用費目,cal!$E80)</f>
        <v>0</v>
      </c>
      <c r="N80" s="246">
        <f>SUMIFS(対象予算２年度め,貼付用実施体,cal!N$44,貼付用費目,cal!$E80)</f>
        <v>0</v>
      </c>
      <c r="O80" s="246">
        <f>SUMIFS(対象決算２年度め,貼付用実施体,cal!O$44,貼付用費目,cal!$E80)</f>
        <v>0</v>
      </c>
      <c r="P80" s="247">
        <f>SUMIFS(対象予算２年度め,貼付用実施体,cal!P$44,貼付用費目,cal!$E80)</f>
        <v>0</v>
      </c>
      <c r="Q80" s="248">
        <f>SUMIFS(対象決算２年度め,貼付用実施体,cal!Q$44,貼付用費目,cal!$E80)</f>
        <v>0</v>
      </c>
      <c r="R80" s="247">
        <f t="shared" si="100"/>
        <v>0</v>
      </c>
      <c r="S80" s="248">
        <f t="shared" si="101"/>
        <v>0</v>
      </c>
      <c r="U80" s="291"/>
      <c r="V80" s="254"/>
      <c r="W80" s="245" t="s">
        <v>107</v>
      </c>
      <c r="X80" s="247">
        <f>SUMIFS(総額予算２年度め,貼付用実施体,cal!X$44,貼付用費目,cal!$E80)</f>
        <v>0</v>
      </c>
      <c r="Y80" s="248">
        <f>SUMIFS(総額決算２年度め,貼付用実施体,cal!Y$44,貼付用費目,cal!$E80)</f>
        <v>0</v>
      </c>
      <c r="Z80" s="247">
        <f>SUMIFS(総額予算２年度め,貼付用実施体,cal!Z$44,貼付用費目,cal!$E80)</f>
        <v>0</v>
      </c>
      <c r="AA80" s="248">
        <f>SUMIFS(総額決算２年度め,貼付用実施体,cal!AA$44,貼付用費目,cal!$E80)</f>
        <v>0</v>
      </c>
      <c r="AB80" s="246">
        <f>SUMIFS(総額予算２年度め,貼付用実施体,cal!AB$44,貼付用費目,cal!$E80)</f>
        <v>0</v>
      </c>
      <c r="AC80" s="246">
        <f>SUMIFS(総額決算２年度め,貼付用実施体,cal!AC$44,貼付用費目,cal!$E80)</f>
        <v>0</v>
      </c>
      <c r="AD80" s="247">
        <f>SUMIFS(総額予算２年度め,貼付用実施体,cal!AD$44,貼付用費目,cal!$E80)</f>
        <v>0</v>
      </c>
      <c r="AE80" s="248">
        <f>SUMIFS(総額決算２年度め,貼付用実施体,cal!AE$44,貼付用費目,cal!$E80)</f>
        <v>0</v>
      </c>
      <c r="AF80" s="246">
        <f>SUMIFS(総額予算２年度め,貼付用実施体,cal!AF$44,貼付用費目,cal!$E80)</f>
        <v>0</v>
      </c>
      <c r="AG80" s="246">
        <f>SUMIFS(総額決算２年度め,貼付用実施体,cal!AG$44,貼付用費目,cal!$E80)</f>
        <v>0</v>
      </c>
      <c r="AH80" s="247">
        <f>SUMIFS(総額予算２年度め,貼付用実施体,cal!AH$44,貼付用費目,cal!$E80)</f>
        <v>0</v>
      </c>
      <c r="AI80" s="248">
        <f>SUMIFS(総額決算２年度め,貼付用実施体,cal!AI$44,貼付用費目,cal!$E80)</f>
        <v>0</v>
      </c>
      <c r="AJ80" s="247">
        <f t="shared" si="102"/>
        <v>0</v>
      </c>
      <c r="AK80" s="248">
        <f t="shared" si="103"/>
        <v>0</v>
      </c>
    </row>
    <row r="81" spans="2:37">
      <c r="B81" s="284"/>
      <c r="D81" s="260"/>
      <c r="E81" s="245" t="s">
        <v>124</v>
      </c>
      <c r="F81" s="247">
        <f>SUM(F71:F80)</f>
        <v>0</v>
      </c>
      <c r="G81" s="248">
        <f t="shared" ref="G81" si="104">SUM(G71:G80)</f>
        <v>0</v>
      </c>
      <c r="H81" s="247">
        <f t="shared" ref="H81" si="105">SUM(H71:H80)</f>
        <v>0</v>
      </c>
      <c r="I81" s="248">
        <f t="shared" ref="I81" si="106">SUM(I71:I80)</f>
        <v>0</v>
      </c>
      <c r="J81" s="246">
        <f t="shared" ref="J81" si="107">SUM(J71:J80)</f>
        <v>0</v>
      </c>
      <c r="K81" s="246">
        <f t="shared" ref="K81" si="108">SUM(K71:K80)</f>
        <v>0</v>
      </c>
      <c r="L81" s="247">
        <f t="shared" ref="L81" si="109">SUM(L71:L80)</f>
        <v>0</v>
      </c>
      <c r="M81" s="248">
        <f t="shared" ref="M81" si="110">SUM(M71:M80)</f>
        <v>0</v>
      </c>
      <c r="N81" s="246">
        <f t="shared" ref="N81" si="111">SUM(N71:N80)</f>
        <v>0</v>
      </c>
      <c r="O81" s="246">
        <f t="shared" ref="O81" si="112">SUM(O71:O80)</f>
        <v>0</v>
      </c>
      <c r="P81" s="247">
        <f t="shared" ref="P81" si="113">SUM(P71:P80)</f>
        <v>0</v>
      </c>
      <c r="Q81" s="248">
        <f t="shared" ref="Q81" si="114">SUM(Q71:Q80)</f>
        <v>0</v>
      </c>
      <c r="R81" s="247">
        <f t="shared" ref="R81" si="115">SUM(R71:R80)</f>
        <v>0</v>
      </c>
      <c r="S81" s="248">
        <f t="shared" ref="S81" si="116">SUM(S71:S80)</f>
        <v>0</v>
      </c>
      <c r="U81" s="291"/>
      <c r="V81" s="260"/>
      <c r="W81" s="245" t="s">
        <v>124</v>
      </c>
      <c r="X81" s="247">
        <f>SUM(X71:X80)</f>
        <v>0</v>
      </c>
      <c r="Y81" s="248">
        <f t="shared" ref="Y81" si="117">SUM(Y71:Y80)</f>
        <v>0</v>
      </c>
      <c r="Z81" s="247">
        <f t="shared" ref="Z81" si="118">SUM(Z71:Z80)</f>
        <v>0</v>
      </c>
      <c r="AA81" s="248">
        <f t="shared" ref="AA81" si="119">SUM(AA71:AA80)</f>
        <v>0</v>
      </c>
      <c r="AB81" s="246">
        <f t="shared" ref="AB81" si="120">SUM(AB71:AB80)</f>
        <v>0</v>
      </c>
      <c r="AC81" s="246">
        <f t="shared" ref="AC81" si="121">SUM(AC71:AC80)</f>
        <v>0</v>
      </c>
      <c r="AD81" s="247">
        <f t="shared" ref="AD81" si="122">SUM(AD71:AD80)</f>
        <v>0</v>
      </c>
      <c r="AE81" s="248">
        <f t="shared" ref="AE81" si="123">SUM(AE71:AE80)</f>
        <v>0</v>
      </c>
      <c r="AF81" s="246">
        <f t="shared" ref="AF81" si="124">SUM(AF71:AF80)</f>
        <v>0</v>
      </c>
      <c r="AG81" s="246">
        <f t="shared" ref="AG81" si="125">SUM(AG71:AG80)</f>
        <v>0</v>
      </c>
      <c r="AH81" s="247">
        <f t="shared" ref="AH81" si="126">SUM(AH71:AH80)</f>
        <v>0</v>
      </c>
      <c r="AI81" s="248">
        <f t="shared" ref="AI81" si="127">SUM(AI71:AI80)</f>
        <v>0</v>
      </c>
      <c r="AJ81" s="247">
        <f t="shared" ref="AJ81" si="128">SUM(AJ71:AJ80)</f>
        <v>0</v>
      </c>
      <c r="AK81" s="248">
        <f t="shared" ref="AK81" si="129">SUM(AK71:AK80)</f>
        <v>0</v>
      </c>
    </row>
    <row r="82" spans="2:37">
      <c r="B82" s="284"/>
      <c r="U82" s="291"/>
    </row>
    <row r="83" spans="2:37">
      <c r="B83" s="284"/>
      <c r="U83" s="291"/>
    </row>
    <row r="84" spans="2:37">
      <c r="B84" s="284"/>
      <c r="U84" s="291"/>
    </row>
    <row r="85" spans="2:37" ht="25.8">
      <c r="B85" s="283">
        <f>B63+1</f>
        <v>2028</v>
      </c>
      <c r="D85" s="261"/>
      <c r="U85" s="293">
        <f>U63+1</f>
        <v>2028</v>
      </c>
      <c r="V85" s="262"/>
    </row>
    <row r="86" spans="2:37">
      <c r="B86" s="284"/>
      <c r="F86" s="565" t="s">
        <v>253</v>
      </c>
      <c r="G86" s="566"/>
      <c r="H86" s="565" t="s">
        <v>254</v>
      </c>
      <c r="I86" s="566"/>
      <c r="J86" s="565" t="s">
        <v>255</v>
      </c>
      <c r="K86" s="566"/>
      <c r="L86" s="565" t="s">
        <v>256</v>
      </c>
      <c r="M86" s="566"/>
      <c r="N86" s="565" t="s">
        <v>257</v>
      </c>
      <c r="O86" s="566"/>
      <c r="P86" s="565" t="s">
        <v>258</v>
      </c>
      <c r="Q86" s="566"/>
      <c r="R86" s="565"/>
      <c r="S86" s="566"/>
      <c r="U86" s="291"/>
      <c r="X86" s="565" t="s">
        <v>253</v>
      </c>
      <c r="Y86" s="566"/>
      <c r="Z86" s="565" t="s">
        <v>254</v>
      </c>
      <c r="AA86" s="566"/>
      <c r="AB86" s="565" t="s">
        <v>255</v>
      </c>
      <c r="AC86" s="566"/>
      <c r="AD86" s="565" t="s">
        <v>256</v>
      </c>
      <c r="AE86" s="566"/>
      <c r="AF86" s="565" t="s">
        <v>257</v>
      </c>
      <c r="AG86" s="566"/>
      <c r="AH86" s="565" t="s">
        <v>258</v>
      </c>
      <c r="AI86" s="566"/>
      <c r="AJ86" s="565"/>
      <c r="AK86" s="566"/>
    </row>
    <row r="87" spans="2:37" s="91" customFormat="1">
      <c r="B87" s="285"/>
      <c r="F87" s="256">
        <f>申請企業</f>
        <v>0</v>
      </c>
      <c r="G87" s="257">
        <f>申請企業</f>
        <v>0</v>
      </c>
      <c r="H87" s="256">
        <f>連携体１</f>
        <v>0</v>
      </c>
      <c r="I87" s="257">
        <f>連携体１</f>
        <v>0</v>
      </c>
      <c r="J87" s="255">
        <f>連携体２</f>
        <v>0</v>
      </c>
      <c r="K87" s="255">
        <f>連携体２</f>
        <v>0</v>
      </c>
      <c r="L87" s="256">
        <f>連携体３</f>
        <v>0</v>
      </c>
      <c r="M87" s="257">
        <f>連携体３</f>
        <v>0</v>
      </c>
      <c r="N87" s="255">
        <f>連携体４</f>
        <v>0</v>
      </c>
      <c r="O87" s="255">
        <f>連携体４</f>
        <v>0</v>
      </c>
      <c r="P87" s="256">
        <f>連携体５</f>
        <v>0</v>
      </c>
      <c r="Q87" s="257">
        <f>連携体５</f>
        <v>0</v>
      </c>
      <c r="R87" s="256" t="s">
        <v>119</v>
      </c>
      <c r="S87" s="257" t="s">
        <v>119</v>
      </c>
      <c r="U87" s="294"/>
      <c r="X87" s="256">
        <f>申請企業</f>
        <v>0</v>
      </c>
      <c r="Y87" s="257">
        <f>申請企業</f>
        <v>0</v>
      </c>
      <c r="Z87" s="256">
        <f>連携体１</f>
        <v>0</v>
      </c>
      <c r="AA87" s="257">
        <f>連携体１</f>
        <v>0</v>
      </c>
      <c r="AB87" s="255">
        <f>連携体２</f>
        <v>0</v>
      </c>
      <c r="AC87" s="255">
        <f>連携体２</f>
        <v>0</v>
      </c>
      <c r="AD87" s="256">
        <f>連携体３</f>
        <v>0</v>
      </c>
      <c r="AE87" s="257">
        <f>連携体３</f>
        <v>0</v>
      </c>
      <c r="AF87" s="255">
        <f>連携体４</f>
        <v>0</v>
      </c>
      <c r="AG87" s="255">
        <f>連携体４</f>
        <v>0</v>
      </c>
      <c r="AH87" s="256">
        <f>連携体５</f>
        <v>0</v>
      </c>
      <c r="AI87" s="257">
        <f>連携体５</f>
        <v>0</v>
      </c>
      <c r="AJ87" s="256" t="s">
        <v>119</v>
      </c>
      <c r="AK87" s="257" t="s">
        <v>119</v>
      </c>
    </row>
    <row r="88" spans="2:37" s="91" customFormat="1">
      <c r="B88" s="285"/>
      <c r="F88" s="256" t="s">
        <v>117</v>
      </c>
      <c r="G88" s="257" t="s">
        <v>118</v>
      </c>
      <c r="H88" s="256" t="s">
        <v>117</v>
      </c>
      <c r="I88" s="257" t="s">
        <v>118</v>
      </c>
      <c r="J88" s="255" t="s">
        <v>117</v>
      </c>
      <c r="K88" s="255" t="s">
        <v>118</v>
      </c>
      <c r="L88" s="256" t="s">
        <v>117</v>
      </c>
      <c r="M88" s="257" t="s">
        <v>118</v>
      </c>
      <c r="N88" s="255" t="s">
        <v>117</v>
      </c>
      <c r="O88" s="255" t="s">
        <v>118</v>
      </c>
      <c r="P88" s="256" t="s">
        <v>117</v>
      </c>
      <c r="Q88" s="257" t="s">
        <v>118</v>
      </c>
      <c r="R88" s="256" t="s">
        <v>117</v>
      </c>
      <c r="S88" s="257" t="s">
        <v>118</v>
      </c>
      <c r="U88" s="294"/>
      <c r="X88" s="256" t="s">
        <v>117</v>
      </c>
      <c r="Y88" s="257" t="s">
        <v>118</v>
      </c>
      <c r="Z88" s="256" t="s">
        <v>117</v>
      </c>
      <c r="AA88" s="257" t="s">
        <v>118</v>
      </c>
      <c r="AB88" s="255" t="s">
        <v>117</v>
      </c>
      <c r="AC88" s="255" t="s">
        <v>118</v>
      </c>
      <c r="AD88" s="256" t="s">
        <v>117</v>
      </c>
      <c r="AE88" s="257" t="s">
        <v>118</v>
      </c>
      <c r="AF88" s="255" t="s">
        <v>117</v>
      </c>
      <c r="AG88" s="255" t="s">
        <v>118</v>
      </c>
      <c r="AH88" s="256" t="s">
        <v>117</v>
      </c>
      <c r="AI88" s="257" t="s">
        <v>118</v>
      </c>
      <c r="AJ88" s="256" t="s">
        <v>117</v>
      </c>
      <c r="AK88" s="257" t="s">
        <v>118</v>
      </c>
    </row>
    <row r="89" spans="2:37">
      <c r="B89" s="284"/>
      <c r="D89" s="258" t="s">
        <v>126</v>
      </c>
      <c r="E89" s="279" t="s">
        <v>120</v>
      </c>
      <c r="F89" s="280">
        <f>SUMIFS(対象予算３年度め,貼付用実施体,cal!F$44,貼付用費目,cal!$E89)</f>
        <v>0</v>
      </c>
      <c r="G89" s="281">
        <f>SUMIFS(対象決算３年度め,貼付用実施体,cal!G$44,貼付用費目,cal!$E89)</f>
        <v>0</v>
      </c>
      <c r="H89" s="280">
        <f>SUMIFS(対象予算３年度め,貼付用実施体,cal!H$44,貼付用費目,cal!$E89)</f>
        <v>0</v>
      </c>
      <c r="I89" s="281">
        <f>SUMIFS(対象決算３年度め,貼付用実施体,cal!I$44,貼付用費目,cal!$E89)</f>
        <v>0</v>
      </c>
      <c r="J89" s="282">
        <f>SUMIFS(対象予算３年度め,貼付用実施体,cal!J$44,貼付用費目,cal!$E89)</f>
        <v>0</v>
      </c>
      <c r="K89" s="282">
        <f>SUMIFS(対象決算３年度め,貼付用実施体,cal!K$44,貼付用費目,cal!$E89)</f>
        <v>0</v>
      </c>
      <c r="L89" s="280">
        <f>SUMIFS(対象予算３年度め,貼付用実施体,cal!L$44,貼付用費目,cal!$E89)</f>
        <v>0</v>
      </c>
      <c r="M89" s="281">
        <f>SUMIFS(対象決算３年度め,貼付用実施体,cal!M$44,貼付用費目,cal!$E89)</f>
        <v>0</v>
      </c>
      <c r="N89" s="282">
        <f>SUMIFS(対象予算３年度め,貼付用実施体,cal!N$44,貼付用費目,cal!$E89)</f>
        <v>0</v>
      </c>
      <c r="O89" s="282">
        <f>SUMIFS(対象決算３年度め,貼付用実施体,cal!O$44,貼付用費目,cal!$E89)</f>
        <v>0</v>
      </c>
      <c r="P89" s="280">
        <f>SUMIFS(対象予算３年度め,貼付用実施体,cal!P$44,貼付用費目,cal!$E89)</f>
        <v>0</v>
      </c>
      <c r="Q89" s="281">
        <f>SUMIFS(対象決算３年度め,貼付用実施体,cal!Q$44,貼付用費目,cal!$E89)</f>
        <v>0</v>
      </c>
      <c r="R89" s="280">
        <f>P89+N89+L89+J89+H89+F89</f>
        <v>0</v>
      </c>
      <c r="S89" s="281">
        <f>Q89+O89+M89+K89+I89+G89</f>
        <v>0</v>
      </c>
      <c r="U89" s="291"/>
      <c r="V89" s="258" t="s">
        <v>126</v>
      </c>
      <c r="W89" s="279" t="s">
        <v>120</v>
      </c>
      <c r="X89" s="280">
        <f>SUMIFS(総額予算３年度め,貼付用実施体,cal!X$44,貼付用費目,cal!$E89)</f>
        <v>0</v>
      </c>
      <c r="Y89" s="281">
        <f>SUMIFS(総額決算３年度め,貼付用実施体,cal!Y$44,貼付用費目,cal!$E89)</f>
        <v>0</v>
      </c>
      <c r="Z89" s="280">
        <f>SUMIFS(総額予算３年度め,貼付用実施体,cal!Z$44,貼付用費目,cal!$E89)</f>
        <v>0</v>
      </c>
      <c r="AA89" s="281">
        <f>SUMIFS(総額決算３年度め,貼付用実施体,cal!AA$44,貼付用費目,cal!$E89)</f>
        <v>0</v>
      </c>
      <c r="AB89" s="282">
        <f>SUMIFS(総額予算３年度め,貼付用実施体,cal!AB$44,貼付用費目,cal!$E89)</f>
        <v>0</v>
      </c>
      <c r="AC89" s="282">
        <f>SUMIFS(総額決算３年度め,貼付用実施体,cal!AC$44,貼付用費目,cal!$E89)</f>
        <v>0</v>
      </c>
      <c r="AD89" s="280">
        <f>SUMIFS(総額予算３年度め,貼付用実施体,cal!AD$44,貼付用費目,cal!$E89)</f>
        <v>0</v>
      </c>
      <c r="AE89" s="281">
        <f>SUMIFS(総額決算３年度め,貼付用実施体,cal!AE$44,貼付用費目,cal!$E89)</f>
        <v>0</v>
      </c>
      <c r="AF89" s="282">
        <f>SUMIFS(総額予算３年度め,貼付用実施体,cal!AF$44,貼付用費目,cal!$E89)</f>
        <v>0</v>
      </c>
      <c r="AG89" s="282">
        <f>SUMIFS(総額決算３年度め,貼付用実施体,cal!AG$44,貼付用費目,cal!$E89)</f>
        <v>0</v>
      </c>
      <c r="AH89" s="280">
        <f>SUMIFS(総額予算３年度め,貼付用実施体,cal!AH$44,貼付用費目,cal!$E89)</f>
        <v>0</v>
      </c>
      <c r="AI89" s="281">
        <f>SUMIFS(総額決算３年度め,貼付用実施体,cal!AI$44,貼付用費目,cal!$E89)</f>
        <v>0</v>
      </c>
      <c r="AJ89" s="280">
        <f>AH89+AF89+AD89+AB89+Z89+X89</f>
        <v>0</v>
      </c>
      <c r="AK89" s="281">
        <f>AI89+AG89+AE89+AC89+AA89+Y89</f>
        <v>0</v>
      </c>
    </row>
    <row r="90" spans="2:37">
      <c r="B90" s="284"/>
      <c r="D90" s="254"/>
      <c r="E90" s="90" t="s">
        <v>121</v>
      </c>
      <c r="F90" s="243">
        <f>SUMIFS(対象予算３年度め,貼付用実施体,cal!F$44,貼付用費目,cal!$E90)</f>
        <v>0</v>
      </c>
      <c r="G90" s="244">
        <f>SUMIFS(対象決算３年度め,貼付用実施体,cal!G$44,貼付用費目,cal!$E90)</f>
        <v>0</v>
      </c>
      <c r="H90" s="243">
        <f>SUMIFS(対象予算３年度め,貼付用実施体,cal!H$44,貼付用費目,cal!$E90)</f>
        <v>0</v>
      </c>
      <c r="I90" s="244">
        <f>SUMIFS(対象決算３年度め,貼付用実施体,cal!I$44,貼付用費目,cal!$E90)</f>
        <v>0</v>
      </c>
      <c r="J90" s="92">
        <f>SUMIFS(対象予算３年度め,貼付用実施体,cal!J$44,貼付用費目,cal!$E90)</f>
        <v>0</v>
      </c>
      <c r="K90" s="92">
        <f>SUMIFS(対象決算３年度め,貼付用実施体,cal!K$44,貼付用費目,cal!$E90)</f>
        <v>0</v>
      </c>
      <c r="L90" s="243">
        <f>SUMIFS(対象予算３年度め,貼付用実施体,cal!L$44,貼付用費目,cal!$E90)</f>
        <v>0</v>
      </c>
      <c r="M90" s="244">
        <f>SUMIFS(対象決算３年度め,貼付用実施体,cal!M$44,貼付用費目,cal!$E90)</f>
        <v>0</v>
      </c>
      <c r="N90" s="92">
        <f>SUMIFS(対象予算３年度め,貼付用実施体,cal!N$44,貼付用費目,cal!$E90)</f>
        <v>0</v>
      </c>
      <c r="O90" s="92">
        <f>SUMIFS(対象決算３年度め,貼付用実施体,cal!O$44,貼付用費目,cal!$E90)</f>
        <v>0</v>
      </c>
      <c r="P90" s="243">
        <f>SUMIFS(対象予算３年度め,貼付用実施体,cal!P$44,貼付用費目,cal!$E90)</f>
        <v>0</v>
      </c>
      <c r="Q90" s="244">
        <f>SUMIFS(対象決算３年度め,貼付用実施体,cal!Q$44,貼付用費目,cal!$E90)</f>
        <v>0</v>
      </c>
      <c r="R90" s="243">
        <f t="shared" ref="R90:R91" si="130">P90+N90+L90+J90+H90+F90</f>
        <v>0</v>
      </c>
      <c r="S90" s="244">
        <f t="shared" ref="S90:S91" si="131">Q90+O90+M90+K90+I90+G90</f>
        <v>0</v>
      </c>
      <c r="U90" s="291"/>
      <c r="V90" s="254"/>
      <c r="W90" s="90" t="s">
        <v>121</v>
      </c>
      <c r="X90" s="243">
        <f>SUMIFS(総額予算３年度め,貼付用実施体,cal!X$44,貼付用費目,cal!$E90)</f>
        <v>0</v>
      </c>
      <c r="Y90" s="244">
        <f>SUMIFS(総額決算３年度め,貼付用実施体,cal!Y$44,貼付用費目,cal!$E90)</f>
        <v>0</v>
      </c>
      <c r="Z90" s="243">
        <f>SUMIFS(総額予算３年度め,貼付用実施体,cal!Z$44,貼付用費目,cal!$E90)</f>
        <v>0</v>
      </c>
      <c r="AA90" s="244">
        <f>SUMIFS(総額決算３年度め,貼付用実施体,cal!AA$44,貼付用費目,cal!$E90)</f>
        <v>0</v>
      </c>
      <c r="AB90" s="92">
        <f>SUMIFS(総額予算３年度め,貼付用実施体,cal!AB$44,貼付用費目,cal!$E90)</f>
        <v>0</v>
      </c>
      <c r="AC90" s="92">
        <f>SUMIFS(総額決算３年度め,貼付用実施体,cal!AC$44,貼付用費目,cal!$E90)</f>
        <v>0</v>
      </c>
      <c r="AD90" s="243">
        <f>SUMIFS(総額予算３年度め,貼付用実施体,cal!AD$44,貼付用費目,cal!$E90)</f>
        <v>0</v>
      </c>
      <c r="AE90" s="244">
        <f>SUMIFS(総額決算３年度め,貼付用実施体,cal!AE$44,貼付用費目,cal!$E90)</f>
        <v>0</v>
      </c>
      <c r="AF90" s="92">
        <f>SUMIFS(総額予算３年度め,貼付用実施体,cal!AF$44,貼付用費目,cal!$E90)</f>
        <v>0</v>
      </c>
      <c r="AG90" s="92">
        <f>SUMIFS(総額決算３年度め,貼付用実施体,cal!AG$44,貼付用費目,cal!$E90)</f>
        <v>0</v>
      </c>
      <c r="AH90" s="243">
        <f>SUMIFS(総額予算３年度め,貼付用実施体,cal!AH$44,貼付用費目,cal!$E90)</f>
        <v>0</v>
      </c>
      <c r="AI90" s="244">
        <f>SUMIFS(総額決算３年度め,貼付用実施体,cal!AI$44,貼付用費目,cal!$E90)</f>
        <v>0</v>
      </c>
      <c r="AJ90" s="243">
        <f t="shared" ref="AJ90:AJ91" si="132">AH90+AF90+AD90+AB90+Z90+X90</f>
        <v>0</v>
      </c>
      <c r="AK90" s="244">
        <f t="shared" ref="AK90:AK91" si="133">AI90+AG90+AE90+AC90+AA90+Y90</f>
        <v>0</v>
      </c>
    </row>
    <row r="91" spans="2:37">
      <c r="B91" s="284"/>
      <c r="D91" s="254"/>
      <c r="E91" s="249" t="s">
        <v>122</v>
      </c>
      <c r="F91" s="243">
        <f>SUMIFS(対象予算３年度め,貼付用実施体,cal!F$44,貼付用費目,cal!$E91)</f>
        <v>0</v>
      </c>
      <c r="G91" s="244">
        <f>SUMIFS(対象決算３年度め,貼付用実施体,cal!G$44,貼付用費目,cal!$E91)</f>
        <v>0</v>
      </c>
      <c r="H91" s="243">
        <f>SUMIFS(対象予算３年度め,貼付用実施体,cal!H$44,貼付用費目,cal!$E91)</f>
        <v>0</v>
      </c>
      <c r="I91" s="244">
        <f>SUMIFS(対象決算３年度め,貼付用実施体,cal!I$44,貼付用費目,cal!$E91)</f>
        <v>0</v>
      </c>
      <c r="J91" s="92">
        <f>SUMIFS(対象予算３年度め,貼付用実施体,cal!J$44,貼付用費目,cal!$E91)</f>
        <v>0</v>
      </c>
      <c r="K91" s="92">
        <f>SUMIFS(対象決算３年度め,貼付用実施体,cal!K$44,貼付用費目,cal!$E91)</f>
        <v>0</v>
      </c>
      <c r="L91" s="243">
        <f>SUMIFS(対象予算３年度め,貼付用実施体,cal!L$44,貼付用費目,cal!$E91)</f>
        <v>0</v>
      </c>
      <c r="M91" s="244">
        <f>SUMIFS(対象決算３年度め,貼付用実施体,cal!M$44,貼付用費目,cal!$E91)</f>
        <v>0</v>
      </c>
      <c r="N91" s="92">
        <f>SUMIFS(対象予算３年度め,貼付用実施体,cal!N$44,貼付用費目,cal!$E91)</f>
        <v>0</v>
      </c>
      <c r="O91" s="92">
        <f>SUMIFS(対象決算３年度め,貼付用実施体,cal!O$44,貼付用費目,cal!$E91)</f>
        <v>0</v>
      </c>
      <c r="P91" s="243">
        <f>SUMIFS(対象予算３年度め,貼付用実施体,cal!P$44,貼付用費目,cal!$E91)</f>
        <v>0</v>
      </c>
      <c r="Q91" s="244">
        <f>SUMIFS(対象決算３年度め,貼付用実施体,cal!Q$44,貼付用費目,cal!$E91)</f>
        <v>0</v>
      </c>
      <c r="R91" s="243">
        <f t="shared" si="130"/>
        <v>0</v>
      </c>
      <c r="S91" s="244">
        <f t="shared" si="131"/>
        <v>0</v>
      </c>
      <c r="U91" s="291"/>
      <c r="V91" s="254"/>
      <c r="W91" s="249" t="s">
        <v>122</v>
      </c>
      <c r="X91" s="243">
        <f>SUMIFS(総額予算３年度め,貼付用実施体,cal!X$44,貼付用費目,cal!$E91)</f>
        <v>0</v>
      </c>
      <c r="Y91" s="244">
        <f>SUMIFS(総額決算３年度め,貼付用実施体,cal!Y$44,貼付用費目,cal!$E91)</f>
        <v>0</v>
      </c>
      <c r="Z91" s="243">
        <f>SUMIFS(総額予算３年度め,貼付用実施体,cal!Z$44,貼付用費目,cal!$E91)</f>
        <v>0</v>
      </c>
      <c r="AA91" s="244">
        <f>SUMIFS(総額決算３年度め,貼付用実施体,cal!AA$44,貼付用費目,cal!$E91)</f>
        <v>0</v>
      </c>
      <c r="AB91" s="92">
        <f>SUMIFS(総額予算３年度め,貼付用実施体,cal!AB$44,貼付用費目,cal!$E91)</f>
        <v>0</v>
      </c>
      <c r="AC91" s="92">
        <f>SUMIFS(総額決算３年度め,貼付用実施体,cal!AC$44,貼付用費目,cal!$E91)</f>
        <v>0</v>
      </c>
      <c r="AD91" s="243">
        <f>SUMIFS(総額予算３年度め,貼付用実施体,cal!AD$44,貼付用費目,cal!$E91)</f>
        <v>0</v>
      </c>
      <c r="AE91" s="244">
        <f>SUMIFS(総額決算３年度め,貼付用実施体,cal!AE$44,貼付用費目,cal!$E91)</f>
        <v>0</v>
      </c>
      <c r="AF91" s="92">
        <f>SUMIFS(総額予算３年度め,貼付用実施体,cal!AF$44,貼付用費目,cal!$E91)</f>
        <v>0</v>
      </c>
      <c r="AG91" s="92">
        <f>SUMIFS(総額決算３年度め,貼付用実施体,cal!AG$44,貼付用費目,cal!$E91)</f>
        <v>0</v>
      </c>
      <c r="AH91" s="243">
        <f>SUMIFS(総額予算３年度め,貼付用実施体,cal!AH$44,貼付用費目,cal!$E91)</f>
        <v>0</v>
      </c>
      <c r="AI91" s="244">
        <f>SUMIFS(総額決算３年度め,貼付用実施体,cal!AI$44,貼付用費目,cal!$E91)</f>
        <v>0</v>
      </c>
      <c r="AJ91" s="243">
        <f t="shared" si="132"/>
        <v>0</v>
      </c>
      <c r="AK91" s="244">
        <f t="shared" si="133"/>
        <v>0</v>
      </c>
    </row>
    <row r="92" spans="2:37">
      <c r="B92" s="284"/>
      <c r="D92" s="259"/>
      <c r="E92" s="250" t="s">
        <v>123</v>
      </c>
      <c r="F92" s="252">
        <f>SUM(F89:F91)</f>
        <v>0</v>
      </c>
      <c r="G92" s="253">
        <f t="shared" ref="G92" si="134">SUM(G89:G91)</f>
        <v>0</v>
      </c>
      <c r="H92" s="252">
        <f t="shared" ref="H92" si="135">SUM(H89:H91)</f>
        <v>0</v>
      </c>
      <c r="I92" s="253">
        <f t="shared" ref="I92" si="136">SUM(I89:I91)</f>
        <v>0</v>
      </c>
      <c r="J92" s="251">
        <f t="shared" ref="J92" si="137">SUM(J89:J91)</f>
        <v>0</v>
      </c>
      <c r="K92" s="251">
        <f t="shared" ref="K92" si="138">SUM(K89:K91)</f>
        <v>0</v>
      </c>
      <c r="L92" s="252">
        <f t="shared" ref="L92" si="139">SUM(L89:L91)</f>
        <v>0</v>
      </c>
      <c r="M92" s="253">
        <f t="shared" ref="M92" si="140">SUM(M89:M91)</f>
        <v>0</v>
      </c>
      <c r="N92" s="251">
        <f t="shared" ref="N92" si="141">SUM(N89:N91)</f>
        <v>0</v>
      </c>
      <c r="O92" s="251">
        <f t="shared" ref="O92" si="142">SUM(O89:O91)</f>
        <v>0</v>
      </c>
      <c r="P92" s="252">
        <f t="shared" ref="P92" si="143">SUM(P89:P91)</f>
        <v>0</v>
      </c>
      <c r="Q92" s="253">
        <f t="shared" ref="Q92" si="144">SUM(Q89:Q91)</f>
        <v>0</v>
      </c>
      <c r="R92" s="252">
        <f t="shared" ref="R92" si="145">SUM(R89:R91)</f>
        <v>0</v>
      </c>
      <c r="S92" s="253">
        <f t="shared" ref="S92" si="146">SUM(S89:S91)</f>
        <v>0</v>
      </c>
      <c r="U92" s="291"/>
      <c r="V92" s="259"/>
      <c r="W92" s="250" t="s">
        <v>123</v>
      </c>
      <c r="X92" s="252">
        <f>SUM(X89:X91)</f>
        <v>0</v>
      </c>
      <c r="Y92" s="253">
        <f t="shared" ref="Y92" si="147">SUM(Y89:Y91)</f>
        <v>0</v>
      </c>
      <c r="Z92" s="252">
        <f t="shared" ref="Z92" si="148">SUM(Z89:Z91)</f>
        <v>0</v>
      </c>
      <c r="AA92" s="253">
        <f t="shared" ref="AA92" si="149">SUM(AA89:AA91)</f>
        <v>0</v>
      </c>
      <c r="AB92" s="251">
        <f t="shared" ref="AB92" si="150">SUM(AB89:AB91)</f>
        <v>0</v>
      </c>
      <c r="AC92" s="251">
        <f t="shared" ref="AC92" si="151">SUM(AC89:AC91)</f>
        <v>0</v>
      </c>
      <c r="AD92" s="252">
        <f t="shared" ref="AD92" si="152">SUM(AD89:AD91)</f>
        <v>0</v>
      </c>
      <c r="AE92" s="253">
        <f t="shared" ref="AE92" si="153">SUM(AE89:AE91)</f>
        <v>0</v>
      </c>
      <c r="AF92" s="251">
        <f t="shared" ref="AF92" si="154">SUM(AF89:AF91)</f>
        <v>0</v>
      </c>
      <c r="AG92" s="251">
        <f t="shared" ref="AG92" si="155">SUM(AG89:AG91)</f>
        <v>0</v>
      </c>
      <c r="AH92" s="252">
        <f t="shared" ref="AH92" si="156">SUM(AH89:AH91)</f>
        <v>0</v>
      </c>
      <c r="AI92" s="253">
        <f t="shared" ref="AI92" si="157">SUM(AI89:AI91)</f>
        <v>0</v>
      </c>
      <c r="AJ92" s="252">
        <f t="shared" ref="AJ92" si="158">SUM(AJ89:AJ91)</f>
        <v>0</v>
      </c>
      <c r="AK92" s="253">
        <f t="shared" ref="AK92" si="159">SUM(AK89:AK91)</f>
        <v>0</v>
      </c>
    </row>
    <row r="93" spans="2:37">
      <c r="B93" s="284"/>
      <c r="D93" s="254" t="s">
        <v>127</v>
      </c>
      <c r="E93" s="90" t="s">
        <v>17</v>
      </c>
      <c r="F93" s="243">
        <f>SUMIFS(対象予算３年度め,貼付用実施体,cal!F$44,貼付用費目,cal!$E93)</f>
        <v>0</v>
      </c>
      <c r="G93" s="244">
        <f>SUMIFS(対象決算３年度め,貼付用実施体,cal!G$44,貼付用費目,cal!$E93)</f>
        <v>0</v>
      </c>
      <c r="H93" s="243">
        <f>SUMIFS(対象予算３年度め,貼付用実施体,cal!H$44,貼付用費目,cal!$E93)</f>
        <v>0</v>
      </c>
      <c r="I93" s="244">
        <f>SUMIFS(対象決算３年度め,貼付用実施体,cal!I$44,貼付用費目,cal!$E93)</f>
        <v>0</v>
      </c>
      <c r="J93" s="92">
        <f>SUMIFS(対象予算３年度め,貼付用実施体,cal!J$44,貼付用費目,cal!$E93)</f>
        <v>0</v>
      </c>
      <c r="K93" s="92">
        <f>SUMIFS(対象決算３年度め,貼付用実施体,cal!K$44,貼付用費目,cal!$E93)</f>
        <v>0</v>
      </c>
      <c r="L93" s="243">
        <f>SUMIFS(対象予算３年度め,貼付用実施体,cal!L$44,貼付用費目,cal!$E93)</f>
        <v>0</v>
      </c>
      <c r="M93" s="244">
        <f>SUMIFS(対象決算３年度め,貼付用実施体,cal!M$44,貼付用費目,cal!$E93)</f>
        <v>0</v>
      </c>
      <c r="N93" s="92">
        <f>SUMIFS(対象予算３年度め,貼付用実施体,cal!N$44,貼付用費目,cal!$E93)</f>
        <v>0</v>
      </c>
      <c r="O93" s="92">
        <f>SUMIFS(対象決算３年度め,貼付用実施体,cal!O$44,貼付用費目,cal!$E93)</f>
        <v>0</v>
      </c>
      <c r="P93" s="243">
        <f>SUMIFS(対象予算３年度め,貼付用実施体,cal!P$44,貼付用費目,cal!$E93)</f>
        <v>0</v>
      </c>
      <c r="Q93" s="244">
        <f>SUMIFS(対象決算３年度め,貼付用実施体,cal!Q$44,貼付用費目,cal!$E93)</f>
        <v>0</v>
      </c>
      <c r="R93" s="243">
        <f t="shared" ref="R93:R102" si="160">P93+N93+L93+J93+H93+F93</f>
        <v>0</v>
      </c>
      <c r="S93" s="244">
        <f t="shared" ref="S93:S102" si="161">Q93+O93+M93+K93+I93+G93</f>
        <v>0</v>
      </c>
      <c r="U93" s="291"/>
      <c r="V93" s="254" t="s">
        <v>127</v>
      </c>
      <c r="W93" s="90" t="s">
        <v>17</v>
      </c>
      <c r="X93" s="243">
        <f>SUMIFS(総額予算３年度め,貼付用実施体,cal!X$44,貼付用費目,cal!$E93)</f>
        <v>0</v>
      </c>
      <c r="Y93" s="244">
        <f>SUMIFS(総額決算３年度め,貼付用実施体,cal!Y$44,貼付用費目,cal!$E93)</f>
        <v>0</v>
      </c>
      <c r="Z93" s="243">
        <f>SUMIFS(総額予算３年度め,貼付用実施体,cal!Z$44,貼付用費目,cal!$E93)</f>
        <v>0</v>
      </c>
      <c r="AA93" s="244">
        <f>SUMIFS(総額決算３年度め,貼付用実施体,cal!AA$44,貼付用費目,cal!$E93)</f>
        <v>0</v>
      </c>
      <c r="AB93" s="92">
        <f>SUMIFS(総額予算３年度め,貼付用実施体,cal!AB$44,貼付用費目,cal!$E93)</f>
        <v>0</v>
      </c>
      <c r="AC93" s="92">
        <f>SUMIFS(総額決算３年度め,貼付用実施体,cal!AC$44,貼付用費目,cal!$E93)</f>
        <v>0</v>
      </c>
      <c r="AD93" s="243">
        <f>SUMIFS(総額予算３年度め,貼付用実施体,cal!AD$44,貼付用費目,cal!$E93)</f>
        <v>0</v>
      </c>
      <c r="AE93" s="244">
        <f>SUMIFS(総額決算３年度め,貼付用実施体,cal!AE$44,貼付用費目,cal!$E93)</f>
        <v>0</v>
      </c>
      <c r="AF93" s="92">
        <f>SUMIFS(総額予算３年度め,貼付用実施体,cal!AF$44,貼付用費目,cal!$E93)</f>
        <v>0</v>
      </c>
      <c r="AG93" s="92">
        <f>SUMIFS(総額決算３年度め,貼付用実施体,cal!AG$44,貼付用費目,cal!$E93)</f>
        <v>0</v>
      </c>
      <c r="AH93" s="243">
        <f>SUMIFS(総額予算３年度め,貼付用実施体,cal!AH$44,貼付用費目,cal!$E93)</f>
        <v>0</v>
      </c>
      <c r="AI93" s="244">
        <f>SUMIFS(総額決算３年度め,貼付用実施体,cal!AI$44,貼付用費目,cal!$E93)</f>
        <v>0</v>
      </c>
      <c r="AJ93" s="243">
        <f t="shared" ref="AJ93:AJ102" si="162">AH93+AF93+AD93+AB93+Z93+X93</f>
        <v>0</v>
      </c>
      <c r="AK93" s="244">
        <f t="shared" ref="AK93:AK102" si="163">AI93+AG93+AE93+AC93+AA93+Y93</f>
        <v>0</v>
      </c>
    </row>
    <row r="94" spans="2:37">
      <c r="B94" s="284"/>
      <c r="D94" s="254"/>
      <c r="E94" s="90" t="s">
        <v>105</v>
      </c>
      <c r="F94" s="243">
        <f>SUMIFS(対象予算３年度め,貼付用実施体,cal!F$44,貼付用費目,cal!$E94)</f>
        <v>0</v>
      </c>
      <c r="G94" s="244">
        <f>SUMIFS(対象決算３年度め,貼付用実施体,cal!G$44,貼付用費目,cal!$E94)</f>
        <v>0</v>
      </c>
      <c r="H94" s="243">
        <f>SUMIFS(対象予算３年度め,貼付用実施体,cal!H$44,貼付用費目,cal!$E94)</f>
        <v>0</v>
      </c>
      <c r="I94" s="244">
        <f>SUMIFS(対象決算３年度め,貼付用実施体,cal!I$44,貼付用費目,cal!$E94)</f>
        <v>0</v>
      </c>
      <c r="J94" s="92">
        <f>SUMIFS(対象予算３年度め,貼付用実施体,cal!J$44,貼付用費目,cal!$E94)</f>
        <v>0</v>
      </c>
      <c r="K94" s="92">
        <f>SUMIFS(対象決算３年度め,貼付用実施体,cal!K$44,貼付用費目,cal!$E94)</f>
        <v>0</v>
      </c>
      <c r="L94" s="243">
        <f>SUMIFS(対象予算３年度め,貼付用実施体,cal!L$44,貼付用費目,cal!$E94)</f>
        <v>0</v>
      </c>
      <c r="M94" s="244">
        <f>SUMIFS(対象決算３年度め,貼付用実施体,cal!M$44,貼付用費目,cal!$E94)</f>
        <v>0</v>
      </c>
      <c r="N94" s="92">
        <f>SUMIFS(対象予算３年度め,貼付用実施体,cal!N$44,貼付用費目,cal!$E94)</f>
        <v>0</v>
      </c>
      <c r="O94" s="92">
        <f>SUMIFS(対象決算３年度め,貼付用実施体,cal!O$44,貼付用費目,cal!$E94)</f>
        <v>0</v>
      </c>
      <c r="P94" s="243">
        <f>SUMIFS(対象予算３年度め,貼付用実施体,cal!P$44,貼付用費目,cal!$E94)</f>
        <v>0</v>
      </c>
      <c r="Q94" s="244">
        <f>SUMIFS(対象決算３年度め,貼付用実施体,cal!Q$44,貼付用費目,cal!$E94)</f>
        <v>0</v>
      </c>
      <c r="R94" s="243">
        <f t="shared" si="160"/>
        <v>0</v>
      </c>
      <c r="S94" s="244">
        <f t="shared" si="161"/>
        <v>0</v>
      </c>
      <c r="U94" s="291"/>
      <c r="V94" s="254"/>
      <c r="W94" s="90" t="s">
        <v>105</v>
      </c>
      <c r="X94" s="243">
        <f>SUMIFS(総額予算３年度め,貼付用実施体,cal!X$44,貼付用費目,cal!$E94)</f>
        <v>0</v>
      </c>
      <c r="Y94" s="244">
        <f>SUMIFS(総額決算３年度め,貼付用実施体,cal!Y$44,貼付用費目,cal!$E94)</f>
        <v>0</v>
      </c>
      <c r="Z94" s="243">
        <f>SUMIFS(総額予算３年度め,貼付用実施体,cal!Z$44,貼付用費目,cal!$E94)</f>
        <v>0</v>
      </c>
      <c r="AA94" s="244">
        <f>SUMIFS(総額決算３年度め,貼付用実施体,cal!AA$44,貼付用費目,cal!$E94)</f>
        <v>0</v>
      </c>
      <c r="AB94" s="92">
        <f>SUMIFS(総額予算３年度め,貼付用実施体,cal!AB$44,貼付用費目,cal!$E94)</f>
        <v>0</v>
      </c>
      <c r="AC94" s="92">
        <f>SUMIFS(総額決算３年度め,貼付用実施体,cal!AC$44,貼付用費目,cal!$E94)</f>
        <v>0</v>
      </c>
      <c r="AD94" s="243">
        <f>SUMIFS(総額予算３年度め,貼付用実施体,cal!AD$44,貼付用費目,cal!$E94)</f>
        <v>0</v>
      </c>
      <c r="AE94" s="244">
        <f>SUMIFS(総額決算３年度め,貼付用実施体,cal!AE$44,貼付用費目,cal!$E94)</f>
        <v>0</v>
      </c>
      <c r="AF94" s="92">
        <f>SUMIFS(総額予算３年度め,貼付用実施体,cal!AF$44,貼付用費目,cal!$E94)</f>
        <v>0</v>
      </c>
      <c r="AG94" s="92">
        <f>SUMIFS(総額決算３年度め,貼付用実施体,cal!AG$44,貼付用費目,cal!$E94)</f>
        <v>0</v>
      </c>
      <c r="AH94" s="243">
        <f>SUMIFS(総額予算３年度め,貼付用実施体,cal!AH$44,貼付用費目,cal!$E94)</f>
        <v>0</v>
      </c>
      <c r="AI94" s="244">
        <f>SUMIFS(総額決算３年度め,貼付用実施体,cal!AI$44,貼付用費目,cal!$E94)</f>
        <v>0</v>
      </c>
      <c r="AJ94" s="243">
        <f t="shared" si="162"/>
        <v>0</v>
      </c>
      <c r="AK94" s="244">
        <f t="shared" si="163"/>
        <v>0</v>
      </c>
    </row>
    <row r="95" spans="2:37">
      <c r="B95" s="284"/>
      <c r="D95" s="254"/>
      <c r="E95" s="90" t="s">
        <v>18</v>
      </c>
      <c r="F95" s="243">
        <f>SUMIFS(対象予算３年度め,貼付用実施体,cal!F$44,貼付用費目,cal!$E95)</f>
        <v>0</v>
      </c>
      <c r="G95" s="244">
        <f>SUMIFS(対象決算３年度め,貼付用実施体,cal!G$44,貼付用費目,cal!$E95)</f>
        <v>0</v>
      </c>
      <c r="H95" s="243">
        <f>SUMIFS(対象予算３年度め,貼付用実施体,cal!H$44,貼付用費目,cal!$E95)</f>
        <v>0</v>
      </c>
      <c r="I95" s="244">
        <f>SUMIFS(対象決算３年度め,貼付用実施体,cal!I$44,貼付用費目,cal!$E95)</f>
        <v>0</v>
      </c>
      <c r="J95" s="92">
        <f>SUMIFS(対象予算３年度め,貼付用実施体,cal!J$44,貼付用費目,cal!$E95)</f>
        <v>0</v>
      </c>
      <c r="K95" s="92">
        <f>SUMIFS(対象決算３年度め,貼付用実施体,cal!K$44,貼付用費目,cal!$E95)</f>
        <v>0</v>
      </c>
      <c r="L95" s="243">
        <f>SUMIFS(対象予算３年度め,貼付用実施体,cal!L$44,貼付用費目,cal!$E95)</f>
        <v>0</v>
      </c>
      <c r="M95" s="244">
        <f>SUMIFS(対象決算３年度め,貼付用実施体,cal!M$44,貼付用費目,cal!$E95)</f>
        <v>0</v>
      </c>
      <c r="N95" s="92">
        <f>SUMIFS(対象予算３年度め,貼付用実施体,cal!N$44,貼付用費目,cal!$E95)</f>
        <v>0</v>
      </c>
      <c r="O95" s="92">
        <f>SUMIFS(対象決算３年度め,貼付用実施体,cal!O$44,貼付用費目,cal!$E95)</f>
        <v>0</v>
      </c>
      <c r="P95" s="243">
        <f>SUMIFS(対象予算３年度め,貼付用実施体,cal!P$44,貼付用費目,cal!$E95)</f>
        <v>0</v>
      </c>
      <c r="Q95" s="244">
        <f>SUMIFS(対象決算３年度め,貼付用実施体,cal!Q$44,貼付用費目,cal!$E95)</f>
        <v>0</v>
      </c>
      <c r="R95" s="243">
        <f t="shared" si="160"/>
        <v>0</v>
      </c>
      <c r="S95" s="244">
        <f t="shared" si="161"/>
        <v>0</v>
      </c>
      <c r="U95" s="291"/>
      <c r="V95" s="254"/>
      <c r="W95" s="90" t="s">
        <v>18</v>
      </c>
      <c r="X95" s="243">
        <f>SUMIFS(総額予算３年度め,貼付用実施体,cal!X$44,貼付用費目,cal!$E95)</f>
        <v>0</v>
      </c>
      <c r="Y95" s="244">
        <f>SUMIFS(総額決算３年度め,貼付用実施体,cal!Y$44,貼付用費目,cal!$E95)</f>
        <v>0</v>
      </c>
      <c r="Z95" s="243">
        <f>SUMIFS(総額予算３年度め,貼付用実施体,cal!Z$44,貼付用費目,cal!$E95)</f>
        <v>0</v>
      </c>
      <c r="AA95" s="244">
        <f>SUMIFS(総額決算３年度め,貼付用実施体,cal!AA$44,貼付用費目,cal!$E95)</f>
        <v>0</v>
      </c>
      <c r="AB95" s="92">
        <f>SUMIFS(総額予算３年度め,貼付用実施体,cal!AB$44,貼付用費目,cal!$E95)</f>
        <v>0</v>
      </c>
      <c r="AC95" s="92">
        <f>SUMIFS(総額決算３年度め,貼付用実施体,cal!AC$44,貼付用費目,cal!$E95)</f>
        <v>0</v>
      </c>
      <c r="AD95" s="243">
        <f>SUMIFS(総額予算３年度め,貼付用実施体,cal!AD$44,貼付用費目,cal!$E95)</f>
        <v>0</v>
      </c>
      <c r="AE95" s="244">
        <f>SUMIFS(総額決算３年度め,貼付用実施体,cal!AE$44,貼付用費目,cal!$E95)</f>
        <v>0</v>
      </c>
      <c r="AF95" s="92">
        <f>SUMIFS(総額予算３年度め,貼付用実施体,cal!AF$44,貼付用費目,cal!$E95)</f>
        <v>0</v>
      </c>
      <c r="AG95" s="92">
        <f>SUMIFS(総額決算３年度め,貼付用実施体,cal!AG$44,貼付用費目,cal!$E95)</f>
        <v>0</v>
      </c>
      <c r="AH95" s="243">
        <f>SUMIFS(総額予算３年度め,貼付用実施体,cal!AH$44,貼付用費目,cal!$E95)</f>
        <v>0</v>
      </c>
      <c r="AI95" s="244">
        <f>SUMIFS(総額決算３年度め,貼付用実施体,cal!AI$44,貼付用費目,cal!$E95)</f>
        <v>0</v>
      </c>
      <c r="AJ95" s="243">
        <f t="shared" si="162"/>
        <v>0</v>
      </c>
      <c r="AK95" s="244">
        <f t="shared" si="163"/>
        <v>0</v>
      </c>
    </row>
    <row r="96" spans="2:37">
      <c r="B96" s="284"/>
      <c r="D96" s="254"/>
      <c r="E96" s="90" t="s">
        <v>367</v>
      </c>
      <c r="F96" s="243">
        <f>SUMIFS(対象予算３年度め,貼付用実施体,cal!F$44,貼付用費目,cal!$E96)</f>
        <v>0</v>
      </c>
      <c r="G96" s="244">
        <f>SUMIFS(対象決算３年度め,貼付用実施体,cal!G$44,貼付用費目,cal!$E96)</f>
        <v>0</v>
      </c>
      <c r="H96" s="243">
        <f>SUMIFS(対象予算３年度め,貼付用実施体,cal!H$44,貼付用費目,cal!$E96)</f>
        <v>0</v>
      </c>
      <c r="I96" s="244">
        <f>SUMIFS(対象決算３年度め,貼付用実施体,cal!I$44,貼付用費目,cal!$E96)</f>
        <v>0</v>
      </c>
      <c r="J96" s="92">
        <f>SUMIFS(対象予算３年度め,貼付用実施体,cal!J$44,貼付用費目,cal!$E96)</f>
        <v>0</v>
      </c>
      <c r="K96" s="92">
        <f>SUMIFS(対象決算３年度め,貼付用実施体,cal!K$44,貼付用費目,cal!$E96)</f>
        <v>0</v>
      </c>
      <c r="L96" s="243">
        <f>SUMIFS(対象予算３年度め,貼付用実施体,cal!L$44,貼付用費目,cal!$E96)</f>
        <v>0</v>
      </c>
      <c r="M96" s="244">
        <f>SUMIFS(対象決算３年度め,貼付用実施体,cal!M$44,貼付用費目,cal!$E96)</f>
        <v>0</v>
      </c>
      <c r="N96" s="92">
        <f>SUMIFS(対象予算３年度め,貼付用実施体,cal!N$44,貼付用費目,cal!$E96)</f>
        <v>0</v>
      </c>
      <c r="O96" s="92">
        <f>SUMIFS(対象決算３年度め,貼付用実施体,cal!O$44,貼付用費目,cal!$E96)</f>
        <v>0</v>
      </c>
      <c r="P96" s="243">
        <f>SUMIFS(対象予算３年度め,貼付用実施体,cal!P$44,貼付用費目,cal!$E96)</f>
        <v>0</v>
      </c>
      <c r="Q96" s="244">
        <f>SUMIFS(対象決算３年度め,貼付用実施体,cal!Q$44,貼付用費目,cal!$E96)</f>
        <v>0</v>
      </c>
      <c r="R96" s="243">
        <f t="shared" si="160"/>
        <v>0</v>
      </c>
      <c r="S96" s="244">
        <f t="shared" si="161"/>
        <v>0</v>
      </c>
      <c r="U96" s="291"/>
      <c r="V96" s="254"/>
      <c r="W96" s="90" t="s">
        <v>355</v>
      </c>
      <c r="X96" s="243">
        <f>SUMIFS(総額予算３年度め,貼付用実施体,cal!X$44,貼付用費目,cal!$E96)</f>
        <v>0</v>
      </c>
      <c r="Y96" s="244">
        <f>SUMIFS(総額決算３年度め,貼付用実施体,cal!Y$44,貼付用費目,cal!$E96)</f>
        <v>0</v>
      </c>
      <c r="Z96" s="243">
        <f>SUMIFS(総額予算３年度め,貼付用実施体,cal!Z$44,貼付用費目,cal!$E96)</f>
        <v>0</v>
      </c>
      <c r="AA96" s="244">
        <f>SUMIFS(総額決算３年度め,貼付用実施体,cal!AA$44,貼付用費目,cal!$E96)</f>
        <v>0</v>
      </c>
      <c r="AB96" s="92">
        <f>SUMIFS(総額予算３年度め,貼付用実施体,cal!AB$44,貼付用費目,cal!$E96)</f>
        <v>0</v>
      </c>
      <c r="AC96" s="92">
        <f>SUMIFS(総額決算３年度め,貼付用実施体,cal!AC$44,貼付用費目,cal!$E96)</f>
        <v>0</v>
      </c>
      <c r="AD96" s="243">
        <f>SUMIFS(総額予算３年度め,貼付用実施体,cal!AD$44,貼付用費目,cal!$E96)</f>
        <v>0</v>
      </c>
      <c r="AE96" s="244">
        <f>SUMIFS(総額決算３年度め,貼付用実施体,cal!AE$44,貼付用費目,cal!$E96)</f>
        <v>0</v>
      </c>
      <c r="AF96" s="92">
        <f>SUMIFS(総額予算３年度め,貼付用実施体,cal!AF$44,貼付用費目,cal!$E96)</f>
        <v>0</v>
      </c>
      <c r="AG96" s="92">
        <f>SUMIFS(総額決算３年度め,貼付用実施体,cal!AG$44,貼付用費目,cal!$E96)</f>
        <v>0</v>
      </c>
      <c r="AH96" s="243">
        <f>SUMIFS(総額予算３年度め,貼付用実施体,cal!AH$44,貼付用費目,cal!$E96)</f>
        <v>0</v>
      </c>
      <c r="AI96" s="244">
        <f>SUMIFS(総額決算３年度め,貼付用実施体,cal!AI$44,貼付用費目,cal!$E96)</f>
        <v>0</v>
      </c>
      <c r="AJ96" s="243">
        <f t="shared" si="162"/>
        <v>0</v>
      </c>
      <c r="AK96" s="244">
        <f t="shared" si="163"/>
        <v>0</v>
      </c>
    </row>
    <row r="97" spans="2:37">
      <c r="B97" s="284"/>
      <c r="D97" s="254"/>
      <c r="E97" s="90" t="s">
        <v>19</v>
      </c>
      <c r="F97" s="243">
        <f>SUMIFS(対象予算３年度め,貼付用実施体,cal!F$44,貼付用費目,cal!$E97)</f>
        <v>0</v>
      </c>
      <c r="G97" s="244">
        <f>SUMIFS(対象決算３年度め,貼付用実施体,cal!G$44,貼付用費目,cal!$E97)</f>
        <v>0</v>
      </c>
      <c r="H97" s="243">
        <f>SUMIFS(対象予算３年度め,貼付用実施体,cal!H$44,貼付用費目,cal!$E97)</f>
        <v>0</v>
      </c>
      <c r="I97" s="244">
        <f>SUMIFS(対象決算３年度め,貼付用実施体,cal!I$44,貼付用費目,cal!$E97)</f>
        <v>0</v>
      </c>
      <c r="J97" s="92">
        <f>SUMIFS(対象予算３年度め,貼付用実施体,cal!J$44,貼付用費目,cal!$E97)</f>
        <v>0</v>
      </c>
      <c r="K97" s="92">
        <f>SUMIFS(対象決算３年度め,貼付用実施体,cal!K$44,貼付用費目,cal!$E97)</f>
        <v>0</v>
      </c>
      <c r="L97" s="243">
        <f>SUMIFS(対象予算３年度め,貼付用実施体,cal!L$44,貼付用費目,cal!$E97)</f>
        <v>0</v>
      </c>
      <c r="M97" s="244">
        <f>SUMIFS(対象決算３年度め,貼付用実施体,cal!M$44,貼付用費目,cal!$E97)</f>
        <v>0</v>
      </c>
      <c r="N97" s="92">
        <f>SUMIFS(対象予算３年度め,貼付用実施体,cal!N$44,貼付用費目,cal!$E97)</f>
        <v>0</v>
      </c>
      <c r="O97" s="92">
        <f>SUMIFS(対象決算３年度め,貼付用実施体,cal!O$44,貼付用費目,cal!$E97)</f>
        <v>0</v>
      </c>
      <c r="P97" s="243">
        <f>SUMIFS(対象予算３年度め,貼付用実施体,cal!P$44,貼付用費目,cal!$E97)</f>
        <v>0</v>
      </c>
      <c r="Q97" s="244">
        <f>SUMIFS(対象決算３年度め,貼付用実施体,cal!Q$44,貼付用費目,cal!$E97)</f>
        <v>0</v>
      </c>
      <c r="R97" s="243">
        <f t="shared" si="160"/>
        <v>0</v>
      </c>
      <c r="S97" s="244">
        <f t="shared" si="161"/>
        <v>0</v>
      </c>
      <c r="U97" s="291"/>
      <c r="V97" s="254"/>
      <c r="W97" s="90" t="s">
        <v>19</v>
      </c>
      <c r="X97" s="243">
        <f>SUMIFS(総額予算３年度め,貼付用実施体,cal!X$44,貼付用費目,cal!$E97)</f>
        <v>0</v>
      </c>
      <c r="Y97" s="244">
        <f>SUMIFS(総額決算３年度め,貼付用実施体,cal!Y$44,貼付用費目,cal!$E97)</f>
        <v>0</v>
      </c>
      <c r="Z97" s="243">
        <f>SUMIFS(総額予算３年度め,貼付用実施体,cal!Z$44,貼付用費目,cal!$E97)</f>
        <v>0</v>
      </c>
      <c r="AA97" s="244">
        <f>SUMIFS(総額決算３年度め,貼付用実施体,cal!AA$44,貼付用費目,cal!$E97)</f>
        <v>0</v>
      </c>
      <c r="AB97" s="92">
        <f>SUMIFS(総額予算３年度め,貼付用実施体,cal!AB$44,貼付用費目,cal!$E97)</f>
        <v>0</v>
      </c>
      <c r="AC97" s="92">
        <f>SUMIFS(総額決算３年度め,貼付用実施体,cal!AC$44,貼付用費目,cal!$E97)</f>
        <v>0</v>
      </c>
      <c r="AD97" s="243">
        <f>SUMIFS(総額予算３年度め,貼付用実施体,cal!AD$44,貼付用費目,cal!$E97)</f>
        <v>0</v>
      </c>
      <c r="AE97" s="244">
        <f>SUMIFS(総額決算３年度め,貼付用実施体,cal!AE$44,貼付用費目,cal!$E97)</f>
        <v>0</v>
      </c>
      <c r="AF97" s="92">
        <f>SUMIFS(総額予算３年度め,貼付用実施体,cal!AF$44,貼付用費目,cal!$E97)</f>
        <v>0</v>
      </c>
      <c r="AG97" s="92">
        <f>SUMIFS(総額決算３年度め,貼付用実施体,cal!AG$44,貼付用費目,cal!$E97)</f>
        <v>0</v>
      </c>
      <c r="AH97" s="243">
        <f>SUMIFS(総額予算３年度め,貼付用実施体,cal!AH$44,貼付用費目,cal!$E97)</f>
        <v>0</v>
      </c>
      <c r="AI97" s="244">
        <f>SUMIFS(総額決算３年度め,貼付用実施体,cal!AI$44,貼付用費目,cal!$E97)</f>
        <v>0</v>
      </c>
      <c r="AJ97" s="243">
        <f t="shared" si="162"/>
        <v>0</v>
      </c>
      <c r="AK97" s="244">
        <f t="shared" si="163"/>
        <v>0</v>
      </c>
    </row>
    <row r="98" spans="2:37">
      <c r="B98" s="284"/>
      <c r="D98" s="254"/>
      <c r="E98" s="90" t="s">
        <v>206</v>
      </c>
      <c r="F98" s="243">
        <f>SUMIFS(対象予算３年度め,貼付用実施体,cal!F$44,貼付用費目,cal!$E98)</f>
        <v>0</v>
      </c>
      <c r="G98" s="244">
        <f>SUMIFS(対象決算３年度め,貼付用実施体,cal!G$44,貼付用費目,cal!$E98)</f>
        <v>0</v>
      </c>
      <c r="H98" s="243">
        <f>SUMIFS(対象予算３年度め,貼付用実施体,cal!H$44,貼付用費目,cal!$E98)</f>
        <v>0</v>
      </c>
      <c r="I98" s="244">
        <f>SUMIFS(対象決算３年度め,貼付用実施体,cal!I$44,貼付用費目,cal!$E98)</f>
        <v>0</v>
      </c>
      <c r="J98" s="92">
        <f>SUMIFS(対象予算３年度め,貼付用実施体,cal!J$44,貼付用費目,cal!$E98)</f>
        <v>0</v>
      </c>
      <c r="K98" s="92">
        <f>SUMIFS(対象決算３年度め,貼付用実施体,cal!K$44,貼付用費目,cal!$E98)</f>
        <v>0</v>
      </c>
      <c r="L98" s="243">
        <f>SUMIFS(対象予算３年度め,貼付用実施体,cal!L$44,貼付用費目,cal!$E98)</f>
        <v>0</v>
      </c>
      <c r="M98" s="244">
        <f>SUMIFS(対象決算３年度め,貼付用実施体,cal!M$44,貼付用費目,cal!$E98)</f>
        <v>0</v>
      </c>
      <c r="N98" s="92">
        <f>SUMIFS(対象予算３年度め,貼付用実施体,cal!N$44,貼付用費目,cal!$E98)</f>
        <v>0</v>
      </c>
      <c r="O98" s="92">
        <f>SUMIFS(対象決算３年度め,貼付用実施体,cal!O$44,貼付用費目,cal!$E98)</f>
        <v>0</v>
      </c>
      <c r="P98" s="243">
        <f>SUMIFS(対象予算３年度め,貼付用実施体,cal!P$44,貼付用費目,cal!$E98)</f>
        <v>0</v>
      </c>
      <c r="Q98" s="244">
        <f>SUMIFS(対象決算３年度め,貼付用実施体,cal!Q$44,貼付用費目,cal!$E98)</f>
        <v>0</v>
      </c>
      <c r="R98" s="243">
        <f t="shared" si="160"/>
        <v>0</v>
      </c>
      <c r="S98" s="244">
        <f t="shared" si="161"/>
        <v>0</v>
      </c>
      <c r="U98" s="291"/>
      <c r="V98" s="254"/>
      <c r="W98" s="90" t="s">
        <v>206</v>
      </c>
      <c r="X98" s="243">
        <f>SUMIFS(総額予算３年度め,貼付用実施体,cal!X$44,貼付用費目,cal!$E98)</f>
        <v>0</v>
      </c>
      <c r="Y98" s="244">
        <f>SUMIFS(総額決算３年度め,貼付用実施体,cal!Y$44,貼付用費目,cal!$E98)</f>
        <v>0</v>
      </c>
      <c r="Z98" s="243">
        <f>SUMIFS(総額予算３年度め,貼付用実施体,cal!Z$44,貼付用費目,cal!$E98)</f>
        <v>0</v>
      </c>
      <c r="AA98" s="244">
        <f>SUMIFS(総額決算３年度め,貼付用実施体,cal!AA$44,貼付用費目,cal!$E98)</f>
        <v>0</v>
      </c>
      <c r="AB98" s="92">
        <f>SUMIFS(総額予算３年度め,貼付用実施体,cal!AB$44,貼付用費目,cal!$E98)</f>
        <v>0</v>
      </c>
      <c r="AC98" s="92">
        <f>SUMIFS(総額決算３年度め,貼付用実施体,cal!AC$44,貼付用費目,cal!$E98)</f>
        <v>0</v>
      </c>
      <c r="AD98" s="243">
        <f>SUMIFS(総額予算３年度め,貼付用実施体,cal!AD$44,貼付用費目,cal!$E98)</f>
        <v>0</v>
      </c>
      <c r="AE98" s="244">
        <f>SUMIFS(総額決算３年度め,貼付用実施体,cal!AE$44,貼付用費目,cal!$E98)</f>
        <v>0</v>
      </c>
      <c r="AF98" s="92">
        <f>SUMIFS(総額予算３年度め,貼付用実施体,cal!AF$44,貼付用費目,cal!$E98)</f>
        <v>0</v>
      </c>
      <c r="AG98" s="92">
        <f>SUMIFS(総額決算３年度め,貼付用実施体,cal!AG$44,貼付用費目,cal!$E98)</f>
        <v>0</v>
      </c>
      <c r="AH98" s="243">
        <f>SUMIFS(総額予算３年度め,貼付用実施体,cal!AH$44,貼付用費目,cal!$E98)</f>
        <v>0</v>
      </c>
      <c r="AI98" s="244">
        <f>SUMIFS(総額決算３年度め,貼付用実施体,cal!AI$44,貼付用費目,cal!$E98)</f>
        <v>0</v>
      </c>
      <c r="AJ98" s="243">
        <f t="shared" si="162"/>
        <v>0</v>
      </c>
      <c r="AK98" s="244">
        <f t="shared" si="163"/>
        <v>0</v>
      </c>
    </row>
    <row r="99" spans="2:37">
      <c r="B99" s="284"/>
      <c r="D99" s="254"/>
      <c r="E99" s="90" t="s">
        <v>20</v>
      </c>
      <c r="F99" s="243">
        <f>SUMIFS(対象予算３年度め,貼付用実施体,cal!F$44,貼付用費目,cal!$E99)</f>
        <v>0</v>
      </c>
      <c r="G99" s="244">
        <f>SUMIFS(対象決算３年度め,貼付用実施体,cal!G$44,貼付用費目,cal!$E99)</f>
        <v>0</v>
      </c>
      <c r="H99" s="243">
        <f>SUMIFS(対象予算３年度め,貼付用実施体,cal!H$44,貼付用費目,cal!$E99)</f>
        <v>0</v>
      </c>
      <c r="I99" s="244">
        <f>SUMIFS(対象決算３年度め,貼付用実施体,cal!I$44,貼付用費目,cal!$E99)</f>
        <v>0</v>
      </c>
      <c r="J99" s="92">
        <f>SUMIFS(対象予算３年度め,貼付用実施体,cal!J$44,貼付用費目,cal!$E99)</f>
        <v>0</v>
      </c>
      <c r="K99" s="92">
        <f>SUMIFS(対象決算３年度め,貼付用実施体,cal!K$44,貼付用費目,cal!$E99)</f>
        <v>0</v>
      </c>
      <c r="L99" s="243">
        <f>SUMIFS(対象予算３年度め,貼付用実施体,cal!L$44,貼付用費目,cal!$E99)</f>
        <v>0</v>
      </c>
      <c r="M99" s="244">
        <f>SUMIFS(対象決算３年度め,貼付用実施体,cal!M$44,貼付用費目,cal!$E99)</f>
        <v>0</v>
      </c>
      <c r="N99" s="92">
        <f>SUMIFS(対象予算３年度め,貼付用実施体,cal!N$44,貼付用費目,cal!$E99)</f>
        <v>0</v>
      </c>
      <c r="O99" s="92">
        <f>SUMIFS(対象決算３年度め,貼付用実施体,cal!O$44,貼付用費目,cal!$E99)</f>
        <v>0</v>
      </c>
      <c r="P99" s="243">
        <f>SUMIFS(対象予算３年度め,貼付用実施体,cal!P$44,貼付用費目,cal!$E99)</f>
        <v>0</v>
      </c>
      <c r="Q99" s="244">
        <f>SUMIFS(対象決算３年度め,貼付用実施体,cal!Q$44,貼付用費目,cal!$E99)</f>
        <v>0</v>
      </c>
      <c r="R99" s="243">
        <f t="shared" si="160"/>
        <v>0</v>
      </c>
      <c r="S99" s="244">
        <f t="shared" si="161"/>
        <v>0</v>
      </c>
      <c r="U99" s="291"/>
      <c r="V99" s="254"/>
      <c r="W99" s="90" t="s">
        <v>20</v>
      </c>
      <c r="X99" s="243">
        <f>SUMIFS(総額予算３年度め,貼付用実施体,cal!X$44,貼付用費目,cal!$E99)</f>
        <v>0</v>
      </c>
      <c r="Y99" s="244">
        <f>SUMIFS(総額決算３年度め,貼付用実施体,cal!Y$44,貼付用費目,cal!$E99)</f>
        <v>0</v>
      </c>
      <c r="Z99" s="243">
        <f>SUMIFS(総額予算３年度め,貼付用実施体,cal!Z$44,貼付用費目,cal!$E99)</f>
        <v>0</v>
      </c>
      <c r="AA99" s="244">
        <f>SUMIFS(総額決算３年度め,貼付用実施体,cal!AA$44,貼付用費目,cal!$E99)</f>
        <v>0</v>
      </c>
      <c r="AB99" s="92">
        <f>SUMIFS(総額予算３年度め,貼付用実施体,cal!AB$44,貼付用費目,cal!$E99)</f>
        <v>0</v>
      </c>
      <c r="AC99" s="92">
        <f>SUMIFS(総額決算３年度め,貼付用実施体,cal!AC$44,貼付用費目,cal!$E99)</f>
        <v>0</v>
      </c>
      <c r="AD99" s="243">
        <f>SUMIFS(総額予算３年度め,貼付用実施体,cal!AD$44,貼付用費目,cal!$E99)</f>
        <v>0</v>
      </c>
      <c r="AE99" s="244">
        <f>SUMIFS(総額決算３年度め,貼付用実施体,cal!AE$44,貼付用費目,cal!$E99)</f>
        <v>0</v>
      </c>
      <c r="AF99" s="92">
        <f>SUMIFS(総額予算３年度め,貼付用実施体,cal!AF$44,貼付用費目,cal!$E99)</f>
        <v>0</v>
      </c>
      <c r="AG99" s="92">
        <f>SUMIFS(総額決算３年度め,貼付用実施体,cal!AG$44,貼付用費目,cal!$E99)</f>
        <v>0</v>
      </c>
      <c r="AH99" s="243">
        <f>SUMIFS(総額予算３年度め,貼付用実施体,cal!AH$44,貼付用費目,cal!$E99)</f>
        <v>0</v>
      </c>
      <c r="AI99" s="244">
        <f>SUMIFS(総額決算３年度め,貼付用実施体,cal!AI$44,貼付用費目,cal!$E99)</f>
        <v>0</v>
      </c>
      <c r="AJ99" s="243">
        <f t="shared" si="162"/>
        <v>0</v>
      </c>
      <c r="AK99" s="244">
        <f t="shared" si="163"/>
        <v>0</v>
      </c>
    </row>
    <row r="100" spans="2:37">
      <c r="B100" s="284"/>
      <c r="D100" s="254"/>
      <c r="E100" s="90" t="s">
        <v>364</v>
      </c>
      <c r="F100" s="243">
        <f>SUMIFS(対象予算３年度め,貼付用実施体,cal!F$44,貼付用費目,cal!$E100)</f>
        <v>0</v>
      </c>
      <c r="G100" s="244">
        <f>SUMIFS(対象決算３年度め,貼付用実施体,cal!G$44,貼付用費目,cal!$E100)</f>
        <v>0</v>
      </c>
      <c r="H100" s="243">
        <f>SUMIFS(対象予算３年度め,貼付用実施体,cal!H$44,貼付用費目,cal!$E100)</f>
        <v>0</v>
      </c>
      <c r="I100" s="244">
        <f>SUMIFS(対象決算３年度め,貼付用実施体,cal!I$44,貼付用費目,cal!$E100)</f>
        <v>0</v>
      </c>
      <c r="J100" s="92">
        <f>SUMIFS(対象予算３年度め,貼付用実施体,cal!J$44,貼付用費目,cal!$E100)</f>
        <v>0</v>
      </c>
      <c r="K100" s="92">
        <f>SUMIFS(対象決算３年度め,貼付用実施体,cal!K$44,貼付用費目,cal!$E100)</f>
        <v>0</v>
      </c>
      <c r="L100" s="243">
        <f>SUMIFS(対象予算３年度め,貼付用実施体,cal!L$44,貼付用費目,cal!$E100)</f>
        <v>0</v>
      </c>
      <c r="M100" s="244">
        <f>SUMIFS(対象決算３年度め,貼付用実施体,cal!M$44,貼付用費目,cal!$E100)</f>
        <v>0</v>
      </c>
      <c r="N100" s="92">
        <f>SUMIFS(対象予算３年度め,貼付用実施体,cal!N$44,貼付用費目,cal!$E100)</f>
        <v>0</v>
      </c>
      <c r="O100" s="92">
        <f>SUMIFS(対象決算３年度め,貼付用実施体,cal!O$44,貼付用費目,cal!$E100)</f>
        <v>0</v>
      </c>
      <c r="P100" s="243">
        <f>SUMIFS(対象予算３年度め,貼付用実施体,cal!P$44,貼付用費目,cal!$E100)</f>
        <v>0</v>
      </c>
      <c r="Q100" s="244">
        <f>SUMIFS(対象決算３年度め,貼付用実施体,cal!Q$44,貼付用費目,cal!$E100)</f>
        <v>0</v>
      </c>
      <c r="R100" s="243">
        <f t="shared" si="160"/>
        <v>0</v>
      </c>
      <c r="S100" s="244">
        <f t="shared" si="161"/>
        <v>0</v>
      </c>
      <c r="U100" s="291"/>
      <c r="V100" s="254"/>
      <c r="W100" s="90" t="s">
        <v>21</v>
      </c>
      <c r="X100" s="243">
        <f>SUMIFS(総額予算３年度め,貼付用実施体,cal!X$44,貼付用費目,cal!$E100)</f>
        <v>0</v>
      </c>
      <c r="Y100" s="244">
        <f>SUMIFS(総額決算３年度め,貼付用実施体,cal!Y$44,貼付用費目,cal!$E100)</f>
        <v>0</v>
      </c>
      <c r="Z100" s="243">
        <f>SUMIFS(総額予算３年度め,貼付用実施体,cal!Z$44,貼付用費目,cal!$E100)</f>
        <v>0</v>
      </c>
      <c r="AA100" s="244">
        <f>SUMIFS(総額決算３年度め,貼付用実施体,cal!AA$44,貼付用費目,cal!$E100)</f>
        <v>0</v>
      </c>
      <c r="AB100" s="92">
        <f>SUMIFS(総額予算３年度め,貼付用実施体,cal!AB$44,貼付用費目,cal!$E100)</f>
        <v>0</v>
      </c>
      <c r="AC100" s="92">
        <f>SUMIFS(総額決算３年度め,貼付用実施体,cal!AC$44,貼付用費目,cal!$E100)</f>
        <v>0</v>
      </c>
      <c r="AD100" s="243">
        <f>SUMIFS(総額予算３年度め,貼付用実施体,cal!AD$44,貼付用費目,cal!$E100)</f>
        <v>0</v>
      </c>
      <c r="AE100" s="244">
        <f>SUMIFS(総額決算３年度め,貼付用実施体,cal!AE$44,貼付用費目,cal!$E100)</f>
        <v>0</v>
      </c>
      <c r="AF100" s="92">
        <f>SUMIFS(総額予算３年度め,貼付用実施体,cal!AF$44,貼付用費目,cal!$E100)</f>
        <v>0</v>
      </c>
      <c r="AG100" s="92">
        <f>SUMIFS(総額決算３年度め,貼付用実施体,cal!AG$44,貼付用費目,cal!$E100)</f>
        <v>0</v>
      </c>
      <c r="AH100" s="243">
        <f>SUMIFS(総額予算３年度め,貼付用実施体,cal!AH$44,貼付用費目,cal!$E100)</f>
        <v>0</v>
      </c>
      <c r="AI100" s="244">
        <f>SUMIFS(総額決算３年度め,貼付用実施体,cal!AI$44,貼付用費目,cal!$E100)</f>
        <v>0</v>
      </c>
      <c r="AJ100" s="243">
        <f t="shared" si="162"/>
        <v>0</v>
      </c>
      <c r="AK100" s="244">
        <f t="shared" si="163"/>
        <v>0</v>
      </c>
    </row>
    <row r="101" spans="2:37">
      <c r="B101" s="284"/>
      <c r="D101" s="254"/>
      <c r="E101" s="90" t="s">
        <v>106</v>
      </c>
      <c r="F101" s="243">
        <f>SUMIFS(対象予算３年度め,貼付用実施体,cal!F$44,貼付用費目,cal!$E101)</f>
        <v>0</v>
      </c>
      <c r="G101" s="244">
        <f>SUMIFS(対象決算３年度め,貼付用実施体,cal!G$44,貼付用費目,cal!$E101)</f>
        <v>0</v>
      </c>
      <c r="H101" s="243">
        <f>SUMIFS(対象予算３年度め,貼付用実施体,cal!H$44,貼付用費目,cal!$E101)</f>
        <v>0</v>
      </c>
      <c r="I101" s="244">
        <f>SUMIFS(対象決算３年度め,貼付用実施体,cal!I$44,貼付用費目,cal!$E101)</f>
        <v>0</v>
      </c>
      <c r="J101" s="92">
        <f>SUMIFS(対象予算３年度め,貼付用実施体,cal!J$44,貼付用費目,cal!$E101)</f>
        <v>0</v>
      </c>
      <c r="K101" s="92">
        <f>SUMIFS(対象決算３年度め,貼付用実施体,cal!K$44,貼付用費目,cal!$E101)</f>
        <v>0</v>
      </c>
      <c r="L101" s="243">
        <f>SUMIFS(対象予算３年度め,貼付用実施体,cal!L$44,貼付用費目,cal!$E101)</f>
        <v>0</v>
      </c>
      <c r="M101" s="244">
        <f>SUMIFS(対象決算３年度め,貼付用実施体,cal!M$44,貼付用費目,cal!$E101)</f>
        <v>0</v>
      </c>
      <c r="N101" s="92">
        <f>SUMIFS(対象予算３年度め,貼付用実施体,cal!N$44,貼付用費目,cal!$E101)</f>
        <v>0</v>
      </c>
      <c r="O101" s="92">
        <f>SUMIFS(対象決算３年度め,貼付用実施体,cal!O$44,貼付用費目,cal!$E101)</f>
        <v>0</v>
      </c>
      <c r="P101" s="243">
        <f>SUMIFS(対象予算３年度め,貼付用実施体,cal!P$44,貼付用費目,cal!$E101)</f>
        <v>0</v>
      </c>
      <c r="Q101" s="244">
        <f>SUMIFS(対象決算３年度め,貼付用実施体,cal!Q$44,貼付用費目,cal!$E101)</f>
        <v>0</v>
      </c>
      <c r="R101" s="243">
        <f t="shared" si="160"/>
        <v>0</v>
      </c>
      <c r="S101" s="244">
        <f t="shared" si="161"/>
        <v>0</v>
      </c>
      <c r="U101" s="291"/>
      <c r="V101" s="254"/>
      <c r="W101" s="90" t="s">
        <v>106</v>
      </c>
      <c r="X101" s="243">
        <f>SUMIFS(総額予算３年度め,貼付用実施体,cal!X$44,貼付用費目,cal!$E101)</f>
        <v>0</v>
      </c>
      <c r="Y101" s="244">
        <f>SUMIFS(総額決算３年度め,貼付用実施体,cal!Y$44,貼付用費目,cal!$E101)</f>
        <v>0</v>
      </c>
      <c r="Z101" s="243">
        <f>SUMIFS(総額予算３年度め,貼付用実施体,cal!Z$44,貼付用費目,cal!$E101)</f>
        <v>0</v>
      </c>
      <c r="AA101" s="244">
        <f>SUMIFS(総額決算３年度め,貼付用実施体,cal!AA$44,貼付用費目,cal!$E101)</f>
        <v>0</v>
      </c>
      <c r="AB101" s="92">
        <f>SUMIFS(総額予算３年度め,貼付用実施体,cal!AB$44,貼付用費目,cal!$E101)</f>
        <v>0</v>
      </c>
      <c r="AC101" s="92">
        <f>SUMIFS(総額決算３年度め,貼付用実施体,cal!AC$44,貼付用費目,cal!$E101)</f>
        <v>0</v>
      </c>
      <c r="AD101" s="243">
        <f>SUMIFS(総額予算３年度め,貼付用実施体,cal!AD$44,貼付用費目,cal!$E101)</f>
        <v>0</v>
      </c>
      <c r="AE101" s="244">
        <f>SUMIFS(総額決算３年度め,貼付用実施体,cal!AE$44,貼付用費目,cal!$E101)</f>
        <v>0</v>
      </c>
      <c r="AF101" s="92">
        <f>SUMIFS(総額予算３年度め,貼付用実施体,cal!AF$44,貼付用費目,cal!$E101)</f>
        <v>0</v>
      </c>
      <c r="AG101" s="92">
        <f>SUMIFS(総額決算３年度め,貼付用実施体,cal!AG$44,貼付用費目,cal!$E101)</f>
        <v>0</v>
      </c>
      <c r="AH101" s="243">
        <f>SUMIFS(総額予算３年度め,貼付用実施体,cal!AH$44,貼付用費目,cal!$E101)</f>
        <v>0</v>
      </c>
      <c r="AI101" s="244">
        <f>SUMIFS(総額決算３年度め,貼付用実施体,cal!AI$44,貼付用費目,cal!$E101)</f>
        <v>0</v>
      </c>
      <c r="AJ101" s="243">
        <f t="shared" si="162"/>
        <v>0</v>
      </c>
      <c r="AK101" s="244">
        <f t="shared" si="163"/>
        <v>0</v>
      </c>
    </row>
    <row r="102" spans="2:37">
      <c r="B102" s="284"/>
      <c r="D102" s="254"/>
      <c r="E102" s="245" t="s">
        <v>107</v>
      </c>
      <c r="F102" s="247">
        <f>SUMIFS(対象予算３年度め,貼付用実施体,cal!F$44,貼付用費目,cal!$E102)</f>
        <v>0</v>
      </c>
      <c r="G102" s="248">
        <f>SUMIFS(対象決算３年度め,貼付用実施体,cal!G$44,貼付用費目,cal!$E102)</f>
        <v>0</v>
      </c>
      <c r="H102" s="247">
        <f>SUMIFS(対象予算３年度め,貼付用実施体,cal!H$44,貼付用費目,cal!$E102)</f>
        <v>0</v>
      </c>
      <c r="I102" s="248">
        <f>SUMIFS(対象決算３年度め,貼付用実施体,cal!I$44,貼付用費目,cal!$E102)</f>
        <v>0</v>
      </c>
      <c r="J102" s="246">
        <f>SUMIFS(対象予算３年度め,貼付用実施体,cal!J$44,貼付用費目,cal!$E102)</f>
        <v>0</v>
      </c>
      <c r="K102" s="246">
        <f>SUMIFS(対象決算３年度め,貼付用実施体,cal!K$44,貼付用費目,cal!$E102)</f>
        <v>0</v>
      </c>
      <c r="L102" s="247">
        <f>SUMIFS(対象予算３年度め,貼付用実施体,cal!L$44,貼付用費目,cal!$E102)</f>
        <v>0</v>
      </c>
      <c r="M102" s="248">
        <f>SUMIFS(対象決算３年度め,貼付用実施体,cal!M$44,貼付用費目,cal!$E102)</f>
        <v>0</v>
      </c>
      <c r="N102" s="246">
        <f>SUMIFS(対象予算３年度め,貼付用実施体,cal!N$44,貼付用費目,cal!$E102)</f>
        <v>0</v>
      </c>
      <c r="O102" s="246">
        <f>SUMIFS(対象決算３年度め,貼付用実施体,cal!O$44,貼付用費目,cal!$E102)</f>
        <v>0</v>
      </c>
      <c r="P102" s="247">
        <f>SUMIFS(対象予算３年度め,貼付用実施体,cal!P$44,貼付用費目,cal!$E102)</f>
        <v>0</v>
      </c>
      <c r="Q102" s="248">
        <f>SUMIFS(対象決算３年度め,貼付用実施体,cal!Q$44,貼付用費目,cal!$E102)</f>
        <v>0</v>
      </c>
      <c r="R102" s="247">
        <f t="shared" si="160"/>
        <v>0</v>
      </c>
      <c r="S102" s="248">
        <f t="shared" si="161"/>
        <v>0</v>
      </c>
      <c r="U102" s="291"/>
      <c r="V102" s="254"/>
      <c r="W102" s="245" t="s">
        <v>107</v>
      </c>
      <c r="X102" s="247">
        <f>SUMIFS(総額予算３年度め,貼付用実施体,cal!X$44,貼付用費目,cal!$E102)</f>
        <v>0</v>
      </c>
      <c r="Y102" s="248">
        <f>SUMIFS(総額決算３年度め,貼付用実施体,cal!Y$44,貼付用費目,cal!$E102)</f>
        <v>0</v>
      </c>
      <c r="Z102" s="247">
        <f>SUMIFS(総額予算３年度め,貼付用実施体,cal!Z$44,貼付用費目,cal!$E102)</f>
        <v>0</v>
      </c>
      <c r="AA102" s="248">
        <f>SUMIFS(総額決算３年度め,貼付用実施体,cal!AA$44,貼付用費目,cal!$E102)</f>
        <v>0</v>
      </c>
      <c r="AB102" s="246">
        <f>SUMIFS(総額予算３年度め,貼付用実施体,cal!AB$44,貼付用費目,cal!$E102)</f>
        <v>0</v>
      </c>
      <c r="AC102" s="246">
        <f>SUMIFS(総額決算３年度め,貼付用実施体,cal!AC$44,貼付用費目,cal!$E102)</f>
        <v>0</v>
      </c>
      <c r="AD102" s="247">
        <f>SUMIFS(総額予算３年度め,貼付用実施体,cal!AD$44,貼付用費目,cal!$E102)</f>
        <v>0</v>
      </c>
      <c r="AE102" s="248">
        <f>SUMIFS(総額決算３年度め,貼付用実施体,cal!AE$44,貼付用費目,cal!$E102)</f>
        <v>0</v>
      </c>
      <c r="AF102" s="246">
        <f>SUMIFS(総額予算３年度め,貼付用実施体,cal!AF$44,貼付用費目,cal!$E102)</f>
        <v>0</v>
      </c>
      <c r="AG102" s="246">
        <f>SUMIFS(総額決算３年度め,貼付用実施体,cal!AG$44,貼付用費目,cal!$E102)</f>
        <v>0</v>
      </c>
      <c r="AH102" s="247">
        <f>SUMIFS(総額予算３年度め,貼付用実施体,cal!AH$44,貼付用費目,cal!$E102)</f>
        <v>0</v>
      </c>
      <c r="AI102" s="248">
        <f>SUMIFS(総額決算３年度め,貼付用実施体,cal!AI$44,貼付用費目,cal!$E102)</f>
        <v>0</v>
      </c>
      <c r="AJ102" s="247">
        <f t="shared" si="162"/>
        <v>0</v>
      </c>
      <c r="AK102" s="248">
        <f t="shared" si="163"/>
        <v>0</v>
      </c>
    </row>
    <row r="103" spans="2:37">
      <c r="B103" s="284"/>
      <c r="D103" s="260"/>
      <c r="E103" s="245" t="s">
        <v>124</v>
      </c>
      <c r="F103" s="247">
        <f>SUM(F93:F102)</f>
        <v>0</v>
      </c>
      <c r="G103" s="248">
        <f t="shared" ref="G103" si="164">SUM(G93:G102)</f>
        <v>0</v>
      </c>
      <c r="H103" s="247">
        <f t="shared" ref="H103" si="165">SUM(H93:H102)</f>
        <v>0</v>
      </c>
      <c r="I103" s="248">
        <f t="shared" ref="I103" si="166">SUM(I93:I102)</f>
        <v>0</v>
      </c>
      <c r="J103" s="246">
        <f t="shared" ref="J103" si="167">SUM(J93:J102)</f>
        <v>0</v>
      </c>
      <c r="K103" s="246">
        <f t="shared" ref="K103" si="168">SUM(K93:K102)</f>
        <v>0</v>
      </c>
      <c r="L103" s="247">
        <f t="shared" ref="L103" si="169">SUM(L93:L102)</f>
        <v>0</v>
      </c>
      <c r="M103" s="248">
        <f t="shared" ref="M103" si="170">SUM(M93:M102)</f>
        <v>0</v>
      </c>
      <c r="N103" s="246">
        <f t="shared" ref="N103" si="171">SUM(N93:N102)</f>
        <v>0</v>
      </c>
      <c r="O103" s="246">
        <f t="shared" ref="O103" si="172">SUM(O93:O102)</f>
        <v>0</v>
      </c>
      <c r="P103" s="247">
        <f t="shared" ref="P103" si="173">SUM(P93:P102)</f>
        <v>0</v>
      </c>
      <c r="Q103" s="248">
        <f t="shared" ref="Q103" si="174">SUM(Q93:Q102)</f>
        <v>0</v>
      </c>
      <c r="R103" s="247">
        <f t="shared" ref="R103" si="175">SUM(R93:R102)</f>
        <v>0</v>
      </c>
      <c r="S103" s="248">
        <f t="shared" ref="S103" si="176">SUM(S93:S102)</f>
        <v>0</v>
      </c>
      <c r="U103" s="291"/>
      <c r="V103" s="260"/>
      <c r="W103" s="245" t="s">
        <v>124</v>
      </c>
      <c r="X103" s="247">
        <f>SUM(X93:X102)</f>
        <v>0</v>
      </c>
      <c r="Y103" s="248">
        <f t="shared" ref="Y103" si="177">SUM(Y93:Y102)</f>
        <v>0</v>
      </c>
      <c r="Z103" s="247">
        <f t="shared" ref="Z103" si="178">SUM(Z93:Z102)</f>
        <v>0</v>
      </c>
      <c r="AA103" s="248">
        <f t="shared" ref="AA103" si="179">SUM(AA93:AA102)</f>
        <v>0</v>
      </c>
      <c r="AB103" s="246">
        <f t="shared" ref="AB103" si="180">SUM(AB93:AB102)</f>
        <v>0</v>
      </c>
      <c r="AC103" s="246">
        <f t="shared" ref="AC103" si="181">SUM(AC93:AC102)</f>
        <v>0</v>
      </c>
      <c r="AD103" s="247">
        <f t="shared" ref="AD103" si="182">SUM(AD93:AD102)</f>
        <v>0</v>
      </c>
      <c r="AE103" s="248">
        <f t="shared" ref="AE103" si="183">SUM(AE93:AE102)</f>
        <v>0</v>
      </c>
      <c r="AF103" s="246">
        <f t="shared" ref="AF103" si="184">SUM(AF93:AF102)</f>
        <v>0</v>
      </c>
      <c r="AG103" s="246">
        <f t="shared" ref="AG103" si="185">SUM(AG93:AG102)</f>
        <v>0</v>
      </c>
      <c r="AH103" s="247">
        <f t="shared" ref="AH103" si="186">SUM(AH93:AH102)</f>
        <v>0</v>
      </c>
      <c r="AI103" s="248">
        <f t="shared" ref="AI103" si="187">SUM(AI93:AI102)</f>
        <v>0</v>
      </c>
      <c r="AJ103" s="247">
        <f t="shared" ref="AJ103" si="188">SUM(AJ93:AJ102)</f>
        <v>0</v>
      </c>
      <c r="AK103" s="248">
        <f t="shared" ref="AK103" si="189">SUM(AK93:AK102)</f>
        <v>0</v>
      </c>
    </row>
    <row r="104" spans="2:37">
      <c r="B104" s="284"/>
      <c r="U104" s="291"/>
    </row>
    <row r="105" spans="2:37">
      <c r="B105" s="284"/>
      <c r="U105" s="291"/>
    </row>
    <row r="106" spans="2:37">
      <c r="B106" s="284"/>
      <c r="U106" s="291"/>
    </row>
    <row r="107" spans="2:37" ht="25.8">
      <c r="B107" s="283">
        <f>B85+1</f>
        <v>2029</v>
      </c>
      <c r="D107" s="261"/>
      <c r="U107" s="293">
        <f>U85+1</f>
        <v>2029</v>
      </c>
      <c r="V107" s="262"/>
    </row>
    <row r="108" spans="2:37">
      <c r="B108" s="284"/>
      <c r="F108" s="565" t="s">
        <v>253</v>
      </c>
      <c r="G108" s="566"/>
      <c r="H108" s="565" t="s">
        <v>254</v>
      </c>
      <c r="I108" s="566"/>
      <c r="J108" s="565" t="s">
        <v>255</v>
      </c>
      <c r="K108" s="566"/>
      <c r="L108" s="565" t="s">
        <v>256</v>
      </c>
      <c r="M108" s="566"/>
      <c r="N108" s="565" t="s">
        <v>257</v>
      </c>
      <c r="O108" s="566"/>
      <c r="P108" s="565" t="s">
        <v>258</v>
      </c>
      <c r="Q108" s="566"/>
      <c r="R108" s="565"/>
      <c r="S108" s="566"/>
      <c r="U108" s="291"/>
      <c r="X108" s="565" t="s">
        <v>253</v>
      </c>
      <c r="Y108" s="566"/>
      <c r="Z108" s="565" t="s">
        <v>254</v>
      </c>
      <c r="AA108" s="566"/>
      <c r="AB108" s="565" t="s">
        <v>255</v>
      </c>
      <c r="AC108" s="566"/>
      <c r="AD108" s="565" t="s">
        <v>256</v>
      </c>
      <c r="AE108" s="566"/>
      <c r="AF108" s="565" t="s">
        <v>257</v>
      </c>
      <c r="AG108" s="566"/>
      <c r="AH108" s="565" t="s">
        <v>258</v>
      </c>
      <c r="AI108" s="566"/>
      <c r="AJ108" s="565"/>
      <c r="AK108" s="566"/>
    </row>
    <row r="109" spans="2:37" s="91" customFormat="1">
      <c r="B109" s="285"/>
      <c r="F109" s="256">
        <f>申請企業</f>
        <v>0</v>
      </c>
      <c r="G109" s="257">
        <f>申請企業</f>
        <v>0</v>
      </c>
      <c r="H109" s="256">
        <f>連携体１</f>
        <v>0</v>
      </c>
      <c r="I109" s="257">
        <f>連携体１</f>
        <v>0</v>
      </c>
      <c r="J109" s="255">
        <f>連携体２</f>
        <v>0</v>
      </c>
      <c r="K109" s="255">
        <f>連携体２</f>
        <v>0</v>
      </c>
      <c r="L109" s="256">
        <f>連携体３</f>
        <v>0</v>
      </c>
      <c r="M109" s="257">
        <f>連携体３</f>
        <v>0</v>
      </c>
      <c r="N109" s="255">
        <f>連携体４</f>
        <v>0</v>
      </c>
      <c r="O109" s="255">
        <f>連携体４</f>
        <v>0</v>
      </c>
      <c r="P109" s="256">
        <f>連携体５</f>
        <v>0</v>
      </c>
      <c r="Q109" s="257">
        <f>連携体５</f>
        <v>0</v>
      </c>
      <c r="R109" s="256" t="s">
        <v>119</v>
      </c>
      <c r="S109" s="257" t="s">
        <v>119</v>
      </c>
      <c r="U109" s="294"/>
      <c r="X109" s="256">
        <f>申請企業</f>
        <v>0</v>
      </c>
      <c r="Y109" s="257">
        <f>申請企業</f>
        <v>0</v>
      </c>
      <c r="Z109" s="256">
        <f>連携体１</f>
        <v>0</v>
      </c>
      <c r="AA109" s="257">
        <f>連携体１</f>
        <v>0</v>
      </c>
      <c r="AB109" s="255">
        <f>連携体２</f>
        <v>0</v>
      </c>
      <c r="AC109" s="255">
        <f>連携体２</f>
        <v>0</v>
      </c>
      <c r="AD109" s="256">
        <f>連携体３</f>
        <v>0</v>
      </c>
      <c r="AE109" s="257">
        <f>連携体３</f>
        <v>0</v>
      </c>
      <c r="AF109" s="255">
        <f>連携体４</f>
        <v>0</v>
      </c>
      <c r="AG109" s="255">
        <f>連携体４</f>
        <v>0</v>
      </c>
      <c r="AH109" s="256">
        <f>連携体５</f>
        <v>0</v>
      </c>
      <c r="AI109" s="257">
        <f>連携体５</f>
        <v>0</v>
      </c>
      <c r="AJ109" s="256" t="s">
        <v>119</v>
      </c>
      <c r="AK109" s="257" t="s">
        <v>119</v>
      </c>
    </row>
    <row r="110" spans="2:37" s="91" customFormat="1">
      <c r="B110" s="285"/>
      <c r="F110" s="256" t="s">
        <v>117</v>
      </c>
      <c r="G110" s="257" t="s">
        <v>118</v>
      </c>
      <c r="H110" s="256" t="s">
        <v>117</v>
      </c>
      <c r="I110" s="257" t="s">
        <v>118</v>
      </c>
      <c r="J110" s="255" t="s">
        <v>117</v>
      </c>
      <c r="K110" s="255" t="s">
        <v>118</v>
      </c>
      <c r="L110" s="256" t="s">
        <v>117</v>
      </c>
      <c r="M110" s="257" t="s">
        <v>118</v>
      </c>
      <c r="N110" s="255" t="s">
        <v>117</v>
      </c>
      <c r="O110" s="255" t="s">
        <v>118</v>
      </c>
      <c r="P110" s="256" t="s">
        <v>117</v>
      </c>
      <c r="Q110" s="257" t="s">
        <v>118</v>
      </c>
      <c r="R110" s="256" t="s">
        <v>117</v>
      </c>
      <c r="S110" s="257" t="s">
        <v>118</v>
      </c>
      <c r="U110" s="294"/>
      <c r="X110" s="256" t="s">
        <v>117</v>
      </c>
      <c r="Y110" s="257" t="s">
        <v>118</v>
      </c>
      <c r="Z110" s="256" t="s">
        <v>117</v>
      </c>
      <c r="AA110" s="257" t="s">
        <v>118</v>
      </c>
      <c r="AB110" s="255" t="s">
        <v>117</v>
      </c>
      <c r="AC110" s="255" t="s">
        <v>118</v>
      </c>
      <c r="AD110" s="256" t="s">
        <v>117</v>
      </c>
      <c r="AE110" s="257" t="s">
        <v>118</v>
      </c>
      <c r="AF110" s="255" t="s">
        <v>117</v>
      </c>
      <c r="AG110" s="255" t="s">
        <v>118</v>
      </c>
      <c r="AH110" s="256" t="s">
        <v>117</v>
      </c>
      <c r="AI110" s="257" t="s">
        <v>118</v>
      </c>
      <c r="AJ110" s="256" t="s">
        <v>117</v>
      </c>
      <c r="AK110" s="257" t="s">
        <v>118</v>
      </c>
    </row>
    <row r="111" spans="2:37">
      <c r="B111" s="284"/>
      <c r="D111" s="258" t="s">
        <v>126</v>
      </c>
      <c r="E111" s="279" t="s">
        <v>120</v>
      </c>
      <c r="F111" s="280">
        <f>SUMIFS(対象予算４年度め,貼付用実施体,cal!F$44,貼付用費目,cal!$E111)</f>
        <v>0</v>
      </c>
      <c r="G111" s="281">
        <f>SUMIFS(対象決算４年度め,貼付用実施体,cal!G$44,貼付用費目,cal!$E111)</f>
        <v>0</v>
      </c>
      <c r="H111" s="280">
        <f>SUMIFS(対象予算４年度め,貼付用実施体,cal!H$44,貼付用費目,cal!$E111)</f>
        <v>0</v>
      </c>
      <c r="I111" s="281">
        <f>SUMIFS(対象決算４年度め,貼付用実施体,cal!I$44,貼付用費目,cal!$E111)</f>
        <v>0</v>
      </c>
      <c r="J111" s="282">
        <f>SUMIFS(対象予算４年度め,貼付用実施体,cal!J$44,貼付用費目,cal!$E111)</f>
        <v>0</v>
      </c>
      <c r="K111" s="282">
        <f>SUMIFS(対象決算４年度め,貼付用実施体,cal!K$44,貼付用費目,cal!$E111)</f>
        <v>0</v>
      </c>
      <c r="L111" s="280">
        <f>SUMIFS(対象予算４年度め,貼付用実施体,cal!L$44,貼付用費目,cal!$E111)</f>
        <v>0</v>
      </c>
      <c r="M111" s="281">
        <f>SUMIFS(対象決算４年度め,貼付用実施体,cal!M$44,貼付用費目,cal!$E111)</f>
        <v>0</v>
      </c>
      <c r="N111" s="282">
        <f>SUMIFS(対象予算４年度め,貼付用実施体,cal!N$44,貼付用費目,cal!$E111)</f>
        <v>0</v>
      </c>
      <c r="O111" s="282">
        <f>SUMIFS(対象決算４年度め,貼付用実施体,cal!O$44,貼付用費目,cal!$E111)</f>
        <v>0</v>
      </c>
      <c r="P111" s="280">
        <f>SUMIFS(対象予算４年度め,貼付用実施体,cal!P$44,貼付用費目,cal!$E111)</f>
        <v>0</v>
      </c>
      <c r="Q111" s="281">
        <f>SUMIFS(対象決算４年度め,貼付用実施体,cal!Q$44,貼付用費目,cal!$E111)</f>
        <v>0</v>
      </c>
      <c r="R111" s="280">
        <f>P111+N111+L111+J111+H111+F111</f>
        <v>0</v>
      </c>
      <c r="S111" s="281">
        <f>Q111+O111+M111+K111+I111+G111</f>
        <v>0</v>
      </c>
      <c r="U111" s="291"/>
      <c r="V111" s="258" t="s">
        <v>126</v>
      </c>
      <c r="W111" s="279" t="s">
        <v>120</v>
      </c>
      <c r="X111" s="280">
        <f>SUMIFS(総額予算４年度め,貼付用実施体,cal!X$44,貼付用費目,cal!$E111)</f>
        <v>0</v>
      </c>
      <c r="Y111" s="281">
        <f>SUMIFS(総額決算４年度め,貼付用実施体,cal!Y$44,貼付用費目,cal!$E111)</f>
        <v>0</v>
      </c>
      <c r="Z111" s="280">
        <f>SUMIFS(総額予算４年度め,貼付用実施体,cal!Z$44,貼付用費目,cal!$E111)</f>
        <v>0</v>
      </c>
      <c r="AA111" s="281">
        <f>SUMIFS(総額決算４年度め,貼付用実施体,cal!AA$44,貼付用費目,cal!$E111)</f>
        <v>0</v>
      </c>
      <c r="AB111" s="282">
        <f>SUMIFS(総額予算４年度め,貼付用実施体,cal!AB$44,貼付用費目,cal!$E111)</f>
        <v>0</v>
      </c>
      <c r="AC111" s="282">
        <f>SUMIFS(総額決算４年度め,貼付用実施体,cal!AC$44,貼付用費目,cal!$E111)</f>
        <v>0</v>
      </c>
      <c r="AD111" s="280">
        <f>SUMIFS(総額予算４年度め,貼付用実施体,cal!AD$44,貼付用費目,cal!$E111)</f>
        <v>0</v>
      </c>
      <c r="AE111" s="281">
        <f>SUMIFS(総額決算４年度め,貼付用実施体,cal!AE$44,貼付用費目,cal!$E111)</f>
        <v>0</v>
      </c>
      <c r="AF111" s="282">
        <f>SUMIFS(総額予算４年度め,貼付用実施体,cal!AF$44,貼付用費目,cal!$E111)</f>
        <v>0</v>
      </c>
      <c r="AG111" s="282">
        <f>SUMIFS(総額決算４年度め,貼付用実施体,cal!AG$44,貼付用費目,cal!$E111)</f>
        <v>0</v>
      </c>
      <c r="AH111" s="280">
        <f>SUMIFS(総額予算４年度め,貼付用実施体,cal!AH$44,貼付用費目,cal!$E111)</f>
        <v>0</v>
      </c>
      <c r="AI111" s="281">
        <f>SUMIFS(総額決算４年度め,貼付用実施体,cal!AI$44,貼付用費目,cal!$E111)</f>
        <v>0</v>
      </c>
      <c r="AJ111" s="280">
        <f>AH111+AF111+AD111+AB111+Z111+X111</f>
        <v>0</v>
      </c>
      <c r="AK111" s="281">
        <f>AI111+AG111+AE111+AC111+AA111+Y111</f>
        <v>0</v>
      </c>
    </row>
    <row r="112" spans="2:37">
      <c r="B112" s="284"/>
      <c r="D112" s="254"/>
      <c r="E112" s="90" t="s">
        <v>121</v>
      </c>
      <c r="F112" s="243">
        <f>SUMIFS(対象予算４年度め,貼付用実施体,cal!F$44,貼付用費目,cal!$E112)</f>
        <v>0</v>
      </c>
      <c r="G112" s="244">
        <f>SUMIFS(対象決算４年度め,貼付用実施体,cal!G$44,貼付用費目,cal!$E112)</f>
        <v>0</v>
      </c>
      <c r="H112" s="243">
        <f>SUMIFS(対象予算４年度め,貼付用実施体,cal!H$44,貼付用費目,cal!$E112)</f>
        <v>0</v>
      </c>
      <c r="I112" s="244">
        <f>SUMIFS(対象決算４年度め,貼付用実施体,cal!I$44,貼付用費目,cal!$E112)</f>
        <v>0</v>
      </c>
      <c r="J112" s="92">
        <f>SUMIFS(対象予算４年度め,貼付用実施体,cal!J$44,貼付用費目,cal!$E112)</f>
        <v>0</v>
      </c>
      <c r="K112" s="92">
        <f>SUMIFS(対象決算４年度め,貼付用実施体,cal!K$44,貼付用費目,cal!$E112)</f>
        <v>0</v>
      </c>
      <c r="L112" s="243">
        <f>SUMIFS(対象予算４年度め,貼付用実施体,cal!L$44,貼付用費目,cal!$E112)</f>
        <v>0</v>
      </c>
      <c r="M112" s="244">
        <f>SUMIFS(対象決算４年度め,貼付用実施体,cal!M$44,貼付用費目,cal!$E112)</f>
        <v>0</v>
      </c>
      <c r="N112" s="92">
        <f>SUMIFS(対象予算４年度め,貼付用実施体,cal!N$44,貼付用費目,cal!$E112)</f>
        <v>0</v>
      </c>
      <c r="O112" s="92">
        <f>SUMIFS(対象決算４年度め,貼付用実施体,cal!O$44,貼付用費目,cal!$E112)</f>
        <v>0</v>
      </c>
      <c r="P112" s="243">
        <f>SUMIFS(対象予算４年度め,貼付用実施体,cal!P$44,貼付用費目,cal!$E112)</f>
        <v>0</v>
      </c>
      <c r="Q112" s="244">
        <f>SUMIFS(対象決算４年度め,貼付用実施体,cal!Q$44,貼付用費目,cal!$E112)</f>
        <v>0</v>
      </c>
      <c r="R112" s="243">
        <f t="shared" ref="R112:R113" si="190">P112+N112+L112+J112+H112+F112</f>
        <v>0</v>
      </c>
      <c r="S112" s="244">
        <f t="shared" ref="S112:S113" si="191">Q112+O112+M112+K112+I112+G112</f>
        <v>0</v>
      </c>
      <c r="U112" s="291"/>
      <c r="V112" s="254"/>
      <c r="W112" s="90" t="s">
        <v>121</v>
      </c>
      <c r="X112" s="243">
        <f>SUMIFS(総額予算４年度め,貼付用実施体,cal!X$44,貼付用費目,cal!$E112)</f>
        <v>0</v>
      </c>
      <c r="Y112" s="244">
        <f>SUMIFS(総額決算４年度め,貼付用実施体,cal!Y$44,貼付用費目,cal!$E112)</f>
        <v>0</v>
      </c>
      <c r="Z112" s="243">
        <f>SUMIFS(総額予算４年度め,貼付用実施体,cal!Z$44,貼付用費目,cal!$E112)</f>
        <v>0</v>
      </c>
      <c r="AA112" s="244">
        <f>SUMIFS(総額決算４年度め,貼付用実施体,cal!AA$44,貼付用費目,cal!$E112)</f>
        <v>0</v>
      </c>
      <c r="AB112" s="92">
        <f>SUMIFS(総額予算４年度め,貼付用実施体,cal!AB$44,貼付用費目,cal!$E112)</f>
        <v>0</v>
      </c>
      <c r="AC112" s="92">
        <f>SUMIFS(総額決算４年度め,貼付用実施体,cal!AC$44,貼付用費目,cal!$E112)</f>
        <v>0</v>
      </c>
      <c r="AD112" s="243">
        <f>SUMIFS(総額予算４年度め,貼付用実施体,cal!AD$44,貼付用費目,cal!$E112)</f>
        <v>0</v>
      </c>
      <c r="AE112" s="244">
        <f>SUMIFS(総額決算４年度め,貼付用実施体,cal!AE$44,貼付用費目,cal!$E112)</f>
        <v>0</v>
      </c>
      <c r="AF112" s="92">
        <f>SUMIFS(総額予算４年度め,貼付用実施体,cal!AF$44,貼付用費目,cal!$E112)</f>
        <v>0</v>
      </c>
      <c r="AG112" s="92">
        <f>SUMIFS(総額決算４年度め,貼付用実施体,cal!AG$44,貼付用費目,cal!$E112)</f>
        <v>0</v>
      </c>
      <c r="AH112" s="243">
        <f>SUMIFS(総額予算４年度め,貼付用実施体,cal!AH$44,貼付用費目,cal!$E112)</f>
        <v>0</v>
      </c>
      <c r="AI112" s="244">
        <f>SUMIFS(総額決算４年度め,貼付用実施体,cal!AI$44,貼付用費目,cal!$E112)</f>
        <v>0</v>
      </c>
      <c r="AJ112" s="243">
        <f t="shared" ref="AJ112:AJ113" si="192">AH112+AF112+AD112+AB112+Z112+X112</f>
        <v>0</v>
      </c>
      <c r="AK112" s="244">
        <f t="shared" ref="AK112:AK113" si="193">AI112+AG112+AE112+AC112+AA112+Y112</f>
        <v>0</v>
      </c>
    </row>
    <row r="113" spans="2:37">
      <c r="B113" s="284"/>
      <c r="D113" s="254"/>
      <c r="E113" s="249" t="s">
        <v>122</v>
      </c>
      <c r="F113" s="243">
        <f>SUMIFS(対象予算４年度め,貼付用実施体,cal!F$44,貼付用費目,cal!$E113)</f>
        <v>0</v>
      </c>
      <c r="G113" s="244">
        <f>SUMIFS(対象決算４年度め,貼付用実施体,cal!G$44,貼付用費目,cal!$E113)</f>
        <v>0</v>
      </c>
      <c r="H113" s="243">
        <f>SUMIFS(対象予算４年度め,貼付用実施体,cal!H$44,貼付用費目,cal!$E113)</f>
        <v>0</v>
      </c>
      <c r="I113" s="244">
        <f>SUMIFS(対象決算４年度め,貼付用実施体,cal!I$44,貼付用費目,cal!$E113)</f>
        <v>0</v>
      </c>
      <c r="J113" s="92">
        <f>SUMIFS(対象予算４年度め,貼付用実施体,cal!J$44,貼付用費目,cal!$E113)</f>
        <v>0</v>
      </c>
      <c r="K113" s="92">
        <f>SUMIFS(対象決算４年度め,貼付用実施体,cal!K$44,貼付用費目,cal!$E113)</f>
        <v>0</v>
      </c>
      <c r="L113" s="243">
        <f>SUMIFS(対象予算４年度め,貼付用実施体,cal!L$44,貼付用費目,cal!$E113)</f>
        <v>0</v>
      </c>
      <c r="M113" s="244">
        <f>SUMIFS(対象決算４年度め,貼付用実施体,cal!M$44,貼付用費目,cal!$E113)</f>
        <v>0</v>
      </c>
      <c r="N113" s="92">
        <f>SUMIFS(対象予算４年度め,貼付用実施体,cal!N$44,貼付用費目,cal!$E113)</f>
        <v>0</v>
      </c>
      <c r="O113" s="92">
        <f>SUMIFS(対象決算４年度め,貼付用実施体,cal!O$44,貼付用費目,cal!$E113)</f>
        <v>0</v>
      </c>
      <c r="P113" s="243">
        <f>SUMIFS(対象予算４年度め,貼付用実施体,cal!P$44,貼付用費目,cal!$E113)</f>
        <v>0</v>
      </c>
      <c r="Q113" s="244">
        <f>SUMIFS(対象決算４年度め,貼付用実施体,cal!Q$44,貼付用費目,cal!$E113)</f>
        <v>0</v>
      </c>
      <c r="R113" s="243">
        <f t="shared" si="190"/>
        <v>0</v>
      </c>
      <c r="S113" s="244">
        <f t="shared" si="191"/>
        <v>0</v>
      </c>
      <c r="U113" s="291"/>
      <c r="V113" s="254"/>
      <c r="W113" s="249" t="s">
        <v>122</v>
      </c>
      <c r="X113" s="243">
        <f>SUMIFS(総額予算４年度め,貼付用実施体,cal!X$44,貼付用費目,cal!$E113)</f>
        <v>0</v>
      </c>
      <c r="Y113" s="244">
        <f>SUMIFS(総額決算４年度め,貼付用実施体,cal!Y$44,貼付用費目,cal!$E113)</f>
        <v>0</v>
      </c>
      <c r="Z113" s="243">
        <f>SUMIFS(総額予算４年度め,貼付用実施体,cal!Z$44,貼付用費目,cal!$E113)</f>
        <v>0</v>
      </c>
      <c r="AA113" s="244">
        <f>SUMIFS(総額決算４年度め,貼付用実施体,cal!AA$44,貼付用費目,cal!$E113)</f>
        <v>0</v>
      </c>
      <c r="AB113" s="92">
        <f>SUMIFS(総額予算４年度め,貼付用実施体,cal!AB$44,貼付用費目,cal!$E113)</f>
        <v>0</v>
      </c>
      <c r="AC113" s="92">
        <f>SUMIFS(総額決算４年度め,貼付用実施体,cal!AC$44,貼付用費目,cal!$E113)</f>
        <v>0</v>
      </c>
      <c r="AD113" s="243">
        <f>SUMIFS(総額予算４年度め,貼付用実施体,cal!AD$44,貼付用費目,cal!$E113)</f>
        <v>0</v>
      </c>
      <c r="AE113" s="244">
        <f>SUMIFS(総額決算４年度め,貼付用実施体,cal!AE$44,貼付用費目,cal!$E113)</f>
        <v>0</v>
      </c>
      <c r="AF113" s="92">
        <f>SUMIFS(総額予算４年度め,貼付用実施体,cal!AF$44,貼付用費目,cal!$E113)</f>
        <v>0</v>
      </c>
      <c r="AG113" s="92">
        <f>SUMIFS(総額決算４年度め,貼付用実施体,cal!AG$44,貼付用費目,cal!$E113)</f>
        <v>0</v>
      </c>
      <c r="AH113" s="243">
        <f>SUMIFS(総額予算４年度め,貼付用実施体,cal!AH$44,貼付用費目,cal!$E113)</f>
        <v>0</v>
      </c>
      <c r="AI113" s="244">
        <f>SUMIFS(総額決算４年度め,貼付用実施体,cal!AI$44,貼付用費目,cal!$E113)</f>
        <v>0</v>
      </c>
      <c r="AJ113" s="243">
        <f t="shared" si="192"/>
        <v>0</v>
      </c>
      <c r="AK113" s="244">
        <f t="shared" si="193"/>
        <v>0</v>
      </c>
    </row>
    <row r="114" spans="2:37">
      <c r="B114" s="284"/>
      <c r="D114" s="259"/>
      <c r="E114" s="250" t="s">
        <v>123</v>
      </c>
      <c r="F114" s="252">
        <f>SUM(F111:F113)</f>
        <v>0</v>
      </c>
      <c r="G114" s="253">
        <f t="shared" ref="G114" si="194">SUM(G111:G113)</f>
        <v>0</v>
      </c>
      <c r="H114" s="252">
        <f t="shared" ref="H114" si="195">SUM(H111:H113)</f>
        <v>0</v>
      </c>
      <c r="I114" s="253">
        <f t="shared" ref="I114" si="196">SUM(I111:I113)</f>
        <v>0</v>
      </c>
      <c r="J114" s="251">
        <f t="shared" ref="J114" si="197">SUM(J111:J113)</f>
        <v>0</v>
      </c>
      <c r="K114" s="251">
        <f t="shared" ref="K114" si="198">SUM(K111:K113)</f>
        <v>0</v>
      </c>
      <c r="L114" s="252">
        <f t="shared" ref="L114" si="199">SUM(L111:L113)</f>
        <v>0</v>
      </c>
      <c r="M114" s="253">
        <f t="shared" ref="M114" si="200">SUM(M111:M113)</f>
        <v>0</v>
      </c>
      <c r="N114" s="251">
        <f t="shared" ref="N114" si="201">SUM(N111:N113)</f>
        <v>0</v>
      </c>
      <c r="O114" s="251">
        <f t="shared" ref="O114" si="202">SUM(O111:O113)</f>
        <v>0</v>
      </c>
      <c r="P114" s="252">
        <f t="shared" ref="P114" si="203">SUM(P111:P113)</f>
        <v>0</v>
      </c>
      <c r="Q114" s="253">
        <f t="shared" ref="Q114" si="204">SUM(Q111:Q113)</f>
        <v>0</v>
      </c>
      <c r="R114" s="252">
        <f t="shared" ref="R114" si="205">SUM(R111:R113)</f>
        <v>0</v>
      </c>
      <c r="S114" s="253">
        <f t="shared" ref="S114" si="206">SUM(S111:S113)</f>
        <v>0</v>
      </c>
      <c r="U114" s="291"/>
      <c r="V114" s="259"/>
      <c r="W114" s="250" t="s">
        <v>123</v>
      </c>
      <c r="X114" s="252">
        <f>SUM(X111:X113)</f>
        <v>0</v>
      </c>
      <c r="Y114" s="253">
        <f t="shared" ref="Y114" si="207">SUM(Y111:Y113)</f>
        <v>0</v>
      </c>
      <c r="Z114" s="252">
        <f t="shared" ref="Z114" si="208">SUM(Z111:Z113)</f>
        <v>0</v>
      </c>
      <c r="AA114" s="253">
        <f t="shared" ref="AA114" si="209">SUM(AA111:AA113)</f>
        <v>0</v>
      </c>
      <c r="AB114" s="251">
        <f t="shared" ref="AB114" si="210">SUM(AB111:AB113)</f>
        <v>0</v>
      </c>
      <c r="AC114" s="251">
        <f t="shared" ref="AC114" si="211">SUM(AC111:AC113)</f>
        <v>0</v>
      </c>
      <c r="AD114" s="252">
        <f t="shared" ref="AD114" si="212">SUM(AD111:AD113)</f>
        <v>0</v>
      </c>
      <c r="AE114" s="253">
        <f t="shared" ref="AE114" si="213">SUM(AE111:AE113)</f>
        <v>0</v>
      </c>
      <c r="AF114" s="251">
        <f t="shared" ref="AF114" si="214">SUM(AF111:AF113)</f>
        <v>0</v>
      </c>
      <c r="AG114" s="251">
        <f t="shared" ref="AG114" si="215">SUM(AG111:AG113)</f>
        <v>0</v>
      </c>
      <c r="AH114" s="252">
        <f t="shared" ref="AH114" si="216">SUM(AH111:AH113)</f>
        <v>0</v>
      </c>
      <c r="AI114" s="253">
        <f t="shared" ref="AI114" si="217">SUM(AI111:AI113)</f>
        <v>0</v>
      </c>
      <c r="AJ114" s="252">
        <f t="shared" ref="AJ114" si="218">SUM(AJ111:AJ113)</f>
        <v>0</v>
      </c>
      <c r="AK114" s="253">
        <f t="shared" ref="AK114" si="219">SUM(AK111:AK113)</f>
        <v>0</v>
      </c>
    </row>
    <row r="115" spans="2:37">
      <c r="B115" s="284"/>
      <c r="D115" s="254" t="s">
        <v>127</v>
      </c>
      <c r="E115" s="90" t="s">
        <v>17</v>
      </c>
      <c r="F115" s="243">
        <f>SUMIFS(対象予算４年度め,貼付用実施体,cal!F$44,貼付用費目,cal!$E115)</f>
        <v>0</v>
      </c>
      <c r="G115" s="244">
        <f>SUMIFS(対象決算４年度め,貼付用実施体,cal!G$44,貼付用費目,cal!$E115)</f>
        <v>0</v>
      </c>
      <c r="H115" s="243">
        <f>SUMIFS(対象予算４年度め,貼付用実施体,cal!H$44,貼付用費目,cal!$E115)</f>
        <v>0</v>
      </c>
      <c r="I115" s="244">
        <f>SUMIFS(対象決算４年度め,貼付用実施体,cal!I$44,貼付用費目,cal!$E115)</f>
        <v>0</v>
      </c>
      <c r="J115" s="92">
        <f>SUMIFS(対象予算４年度め,貼付用実施体,cal!J$44,貼付用費目,cal!$E115)</f>
        <v>0</v>
      </c>
      <c r="K115" s="92">
        <f>SUMIFS(対象決算４年度め,貼付用実施体,cal!K$44,貼付用費目,cal!$E115)</f>
        <v>0</v>
      </c>
      <c r="L115" s="243">
        <f>SUMIFS(対象予算４年度め,貼付用実施体,cal!L$44,貼付用費目,cal!$E115)</f>
        <v>0</v>
      </c>
      <c r="M115" s="244">
        <f>SUMIFS(対象決算４年度め,貼付用実施体,cal!M$44,貼付用費目,cal!$E115)</f>
        <v>0</v>
      </c>
      <c r="N115" s="92">
        <f>SUMIFS(対象予算４年度め,貼付用実施体,cal!N$44,貼付用費目,cal!$E115)</f>
        <v>0</v>
      </c>
      <c r="O115" s="92">
        <f>SUMIFS(対象決算４年度め,貼付用実施体,cal!O$44,貼付用費目,cal!$E115)</f>
        <v>0</v>
      </c>
      <c r="P115" s="243">
        <f>SUMIFS(対象予算４年度め,貼付用実施体,cal!P$44,貼付用費目,cal!$E115)</f>
        <v>0</v>
      </c>
      <c r="Q115" s="244">
        <f>SUMIFS(対象決算４年度め,貼付用実施体,cal!Q$44,貼付用費目,cal!$E115)</f>
        <v>0</v>
      </c>
      <c r="R115" s="243">
        <f t="shared" ref="R115:R124" si="220">P115+N115+L115+J115+H115+F115</f>
        <v>0</v>
      </c>
      <c r="S115" s="244">
        <f t="shared" ref="S115:S124" si="221">Q115+O115+M115+K115+I115+G115</f>
        <v>0</v>
      </c>
      <c r="U115" s="291"/>
      <c r="V115" s="254" t="s">
        <v>127</v>
      </c>
      <c r="W115" s="90" t="s">
        <v>17</v>
      </c>
      <c r="X115" s="243">
        <f>SUMIFS(総額予算４年度め,貼付用実施体,cal!X$44,貼付用費目,cal!$E115)</f>
        <v>0</v>
      </c>
      <c r="Y115" s="244">
        <f>SUMIFS(総額決算４年度め,貼付用実施体,cal!Y$44,貼付用費目,cal!$E115)</f>
        <v>0</v>
      </c>
      <c r="Z115" s="243">
        <f>SUMIFS(総額予算４年度め,貼付用実施体,cal!Z$44,貼付用費目,cal!$E115)</f>
        <v>0</v>
      </c>
      <c r="AA115" s="244">
        <f>SUMIFS(総額決算４年度め,貼付用実施体,cal!AA$44,貼付用費目,cal!$E115)</f>
        <v>0</v>
      </c>
      <c r="AB115" s="92">
        <f>SUMIFS(総額予算４年度め,貼付用実施体,cal!AB$44,貼付用費目,cal!$E115)</f>
        <v>0</v>
      </c>
      <c r="AC115" s="92">
        <f>SUMIFS(総額決算４年度め,貼付用実施体,cal!AC$44,貼付用費目,cal!$E115)</f>
        <v>0</v>
      </c>
      <c r="AD115" s="243">
        <f>SUMIFS(総額予算４年度め,貼付用実施体,cal!AD$44,貼付用費目,cal!$E115)</f>
        <v>0</v>
      </c>
      <c r="AE115" s="244">
        <f>SUMIFS(総額決算４年度め,貼付用実施体,cal!AE$44,貼付用費目,cal!$E115)</f>
        <v>0</v>
      </c>
      <c r="AF115" s="92">
        <f>SUMIFS(総額予算４年度め,貼付用実施体,cal!AF$44,貼付用費目,cal!$E115)</f>
        <v>0</v>
      </c>
      <c r="AG115" s="92">
        <f>SUMIFS(総額決算４年度め,貼付用実施体,cal!AG$44,貼付用費目,cal!$E115)</f>
        <v>0</v>
      </c>
      <c r="AH115" s="243">
        <f>SUMIFS(総額予算４年度め,貼付用実施体,cal!AH$44,貼付用費目,cal!$E115)</f>
        <v>0</v>
      </c>
      <c r="AI115" s="244">
        <f>SUMIFS(総額決算４年度め,貼付用実施体,cal!AI$44,貼付用費目,cal!$E115)</f>
        <v>0</v>
      </c>
      <c r="AJ115" s="243">
        <f t="shared" ref="AJ115:AJ124" si="222">AH115+AF115+AD115+AB115+Z115+X115</f>
        <v>0</v>
      </c>
      <c r="AK115" s="244">
        <f t="shared" ref="AK115:AK124" si="223">AI115+AG115+AE115+AC115+AA115+Y115</f>
        <v>0</v>
      </c>
    </row>
    <row r="116" spans="2:37">
      <c r="B116" s="284"/>
      <c r="D116" s="254"/>
      <c r="E116" s="90" t="s">
        <v>105</v>
      </c>
      <c r="F116" s="243">
        <f>SUMIFS(対象予算４年度め,貼付用実施体,cal!F$44,貼付用費目,cal!$E116)</f>
        <v>0</v>
      </c>
      <c r="G116" s="244">
        <f>SUMIFS(対象決算４年度め,貼付用実施体,cal!G$44,貼付用費目,cal!$E116)</f>
        <v>0</v>
      </c>
      <c r="H116" s="243">
        <f>SUMIFS(対象予算４年度め,貼付用実施体,cal!H$44,貼付用費目,cal!$E116)</f>
        <v>0</v>
      </c>
      <c r="I116" s="244">
        <f>SUMIFS(対象決算４年度め,貼付用実施体,cal!I$44,貼付用費目,cal!$E116)</f>
        <v>0</v>
      </c>
      <c r="J116" s="92">
        <f>SUMIFS(対象予算４年度め,貼付用実施体,cal!J$44,貼付用費目,cal!$E116)</f>
        <v>0</v>
      </c>
      <c r="K116" s="92">
        <f>SUMIFS(対象決算４年度め,貼付用実施体,cal!K$44,貼付用費目,cal!$E116)</f>
        <v>0</v>
      </c>
      <c r="L116" s="243">
        <f>SUMIFS(対象予算４年度め,貼付用実施体,cal!L$44,貼付用費目,cal!$E116)</f>
        <v>0</v>
      </c>
      <c r="M116" s="244">
        <f>SUMIFS(対象決算４年度め,貼付用実施体,cal!M$44,貼付用費目,cal!$E116)</f>
        <v>0</v>
      </c>
      <c r="N116" s="92">
        <f>SUMIFS(対象予算４年度め,貼付用実施体,cal!N$44,貼付用費目,cal!$E116)</f>
        <v>0</v>
      </c>
      <c r="O116" s="92">
        <f>SUMIFS(対象決算４年度め,貼付用実施体,cal!O$44,貼付用費目,cal!$E116)</f>
        <v>0</v>
      </c>
      <c r="P116" s="243">
        <f>SUMIFS(対象予算４年度め,貼付用実施体,cal!P$44,貼付用費目,cal!$E116)</f>
        <v>0</v>
      </c>
      <c r="Q116" s="244">
        <f>SUMIFS(対象決算４年度め,貼付用実施体,cal!Q$44,貼付用費目,cal!$E116)</f>
        <v>0</v>
      </c>
      <c r="R116" s="243">
        <f t="shared" si="220"/>
        <v>0</v>
      </c>
      <c r="S116" s="244">
        <f t="shared" si="221"/>
        <v>0</v>
      </c>
      <c r="U116" s="291"/>
      <c r="V116" s="254"/>
      <c r="W116" s="90" t="s">
        <v>105</v>
      </c>
      <c r="X116" s="243">
        <f>SUMIFS(総額予算４年度め,貼付用実施体,cal!X$44,貼付用費目,cal!$E116)</f>
        <v>0</v>
      </c>
      <c r="Y116" s="244">
        <f>SUMIFS(総額決算４年度め,貼付用実施体,cal!Y$44,貼付用費目,cal!$E116)</f>
        <v>0</v>
      </c>
      <c r="Z116" s="243">
        <f>SUMIFS(総額予算４年度め,貼付用実施体,cal!Z$44,貼付用費目,cal!$E116)</f>
        <v>0</v>
      </c>
      <c r="AA116" s="244">
        <f>SUMIFS(総額決算４年度め,貼付用実施体,cal!AA$44,貼付用費目,cal!$E116)</f>
        <v>0</v>
      </c>
      <c r="AB116" s="92">
        <f>SUMIFS(総額予算４年度め,貼付用実施体,cal!AB$44,貼付用費目,cal!$E116)</f>
        <v>0</v>
      </c>
      <c r="AC116" s="92">
        <f>SUMIFS(総額決算４年度め,貼付用実施体,cal!AC$44,貼付用費目,cal!$E116)</f>
        <v>0</v>
      </c>
      <c r="AD116" s="243">
        <f>SUMIFS(総額予算４年度め,貼付用実施体,cal!AD$44,貼付用費目,cal!$E116)</f>
        <v>0</v>
      </c>
      <c r="AE116" s="244">
        <f>SUMIFS(総額決算４年度め,貼付用実施体,cal!AE$44,貼付用費目,cal!$E116)</f>
        <v>0</v>
      </c>
      <c r="AF116" s="92">
        <f>SUMIFS(総額予算４年度め,貼付用実施体,cal!AF$44,貼付用費目,cal!$E116)</f>
        <v>0</v>
      </c>
      <c r="AG116" s="92">
        <f>SUMIFS(総額決算４年度め,貼付用実施体,cal!AG$44,貼付用費目,cal!$E116)</f>
        <v>0</v>
      </c>
      <c r="AH116" s="243">
        <f>SUMIFS(総額予算４年度め,貼付用実施体,cal!AH$44,貼付用費目,cal!$E116)</f>
        <v>0</v>
      </c>
      <c r="AI116" s="244">
        <f>SUMIFS(総額決算４年度め,貼付用実施体,cal!AI$44,貼付用費目,cal!$E116)</f>
        <v>0</v>
      </c>
      <c r="AJ116" s="243">
        <f t="shared" si="222"/>
        <v>0</v>
      </c>
      <c r="AK116" s="244">
        <f t="shared" si="223"/>
        <v>0</v>
      </c>
    </row>
    <row r="117" spans="2:37">
      <c r="B117" s="284"/>
      <c r="D117" s="254"/>
      <c r="E117" s="90" t="s">
        <v>18</v>
      </c>
      <c r="F117" s="243">
        <f>SUMIFS(対象予算４年度め,貼付用実施体,cal!F$44,貼付用費目,cal!$E117)</f>
        <v>0</v>
      </c>
      <c r="G117" s="244">
        <f>SUMIFS(対象決算４年度め,貼付用実施体,cal!G$44,貼付用費目,cal!$E117)</f>
        <v>0</v>
      </c>
      <c r="H117" s="243">
        <f>SUMIFS(対象予算４年度め,貼付用実施体,cal!H$44,貼付用費目,cal!$E117)</f>
        <v>0</v>
      </c>
      <c r="I117" s="244">
        <f>SUMIFS(対象決算４年度め,貼付用実施体,cal!I$44,貼付用費目,cal!$E117)</f>
        <v>0</v>
      </c>
      <c r="J117" s="92">
        <f>SUMIFS(対象予算４年度め,貼付用実施体,cal!J$44,貼付用費目,cal!$E117)</f>
        <v>0</v>
      </c>
      <c r="K117" s="92">
        <f>SUMIFS(対象決算４年度め,貼付用実施体,cal!K$44,貼付用費目,cal!$E117)</f>
        <v>0</v>
      </c>
      <c r="L117" s="243">
        <f>SUMIFS(対象予算４年度め,貼付用実施体,cal!L$44,貼付用費目,cal!$E117)</f>
        <v>0</v>
      </c>
      <c r="M117" s="244">
        <f>SUMIFS(対象決算４年度め,貼付用実施体,cal!M$44,貼付用費目,cal!$E117)</f>
        <v>0</v>
      </c>
      <c r="N117" s="92">
        <f>SUMIFS(対象予算４年度め,貼付用実施体,cal!N$44,貼付用費目,cal!$E117)</f>
        <v>0</v>
      </c>
      <c r="O117" s="92">
        <f>SUMIFS(対象決算４年度め,貼付用実施体,cal!O$44,貼付用費目,cal!$E117)</f>
        <v>0</v>
      </c>
      <c r="P117" s="243">
        <f>SUMIFS(対象予算４年度め,貼付用実施体,cal!P$44,貼付用費目,cal!$E117)</f>
        <v>0</v>
      </c>
      <c r="Q117" s="244">
        <f>SUMIFS(対象決算４年度め,貼付用実施体,cal!Q$44,貼付用費目,cal!$E117)</f>
        <v>0</v>
      </c>
      <c r="R117" s="243">
        <f t="shared" si="220"/>
        <v>0</v>
      </c>
      <c r="S117" s="244">
        <f t="shared" si="221"/>
        <v>0</v>
      </c>
      <c r="U117" s="288"/>
      <c r="V117" s="254"/>
      <c r="W117" s="90" t="s">
        <v>18</v>
      </c>
      <c r="X117" s="243">
        <f>SUMIFS(総額予算４年度め,貼付用実施体,cal!X$44,貼付用費目,cal!$E117)</f>
        <v>0</v>
      </c>
      <c r="Y117" s="244">
        <f>SUMIFS(総額決算４年度め,貼付用実施体,cal!Y$44,貼付用費目,cal!$E117)</f>
        <v>0</v>
      </c>
      <c r="Z117" s="243">
        <f>SUMIFS(総額予算４年度め,貼付用実施体,cal!Z$44,貼付用費目,cal!$E117)</f>
        <v>0</v>
      </c>
      <c r="AA117" s="244">
        <f>SUMIFS(総額決算４年度め,貼付用実施体,cal!AA$44,貼付用費目,cal!$E117)</f>
        <v>0</v>
      </c>
      <c r="AB117" s="92">
        <f>SUMIFS(総額予算４年度め,貼付用実施体,cal!AB$44,貼付用費目,cal!$E117)</f>
        <v>0</v>
      </c>
      <c r="AC117" s="92">
        <f>SUMIFS(総額決算４年度め,貼付用実施体,cal!AC$44,貼付用費目,cal!$E117)</f>
        <v>0</v>
      </c>
      <c r="AD117" s="243">
        <f>SUMIFS(総額予算４年度め,貼付用実施体,cal!AD$44,貼付用費目,cal!$E117)</f>
        <v>0</v>
      </c>
      <c r="AE117" s="244">
        <f>SUMIFS(総額決算４年度め,貼付用実施体,cal!AE$44,貼付用費目,cal!$E117)</f>
        <v>0</v>
      </c>
      <c r="AF117" s="92">
        <f>SUMIFS(総額予算４年度め,貼付用実施体,cal!AF$44,貼付用費目,cal!$E117)</f>
        <v>0</v>
      </c>
      <c r="AG117" s="92">
        <f>SUMIFS(総額決算４年度め,貼付用実施体,cal!AG$44,貼付用費目,cal!$E117)</f>
        <v>0</v>
      </c>
      <c r="AH117" s="243">
        <f>SUMIFS(総額予算４年度め,貼付用実施体,cal!AH$44,貼付用費目,cal!$E117)</f>
        <v>0</v>
      </c>
      <c r="AI117" s="244">
        <f>SUMIFS(総額決算４年度め,貼付用実施体,cal!AI$44,貼付用費目,cal!$E117)</f>
        <v>0</v>
      </c>
      <c r="AJ117" s="243">
        <f t="shared" si="222"/>
        <v>0</v>
      </c>
      <c r="AK117" s="244">
        <f t="shared" si="223"/>
        <v>0</v>
      </c>
    </row>
    <row r="118" spans="2:37">
      <c r="B118" s="284"/>
      <c r="D118" s="254"/>
      <c r="E118" s="90" t="s">
        <v>367</v>
      </c>
      <c r="F118" s="243">
        <f>SUMIFS(対象予算４年度め,貼付用実施体,cal!F$44,貼付用費目,cal!$E118)</f>
        <v>0</v>
      </c>
      <c r="G118" s="244">
        <f>SUMIFS(対象決算４年度め,貼付用実施体,cal!G$44,貼付用費目,cal!$E118)</f>
        <v>0</v>
      </c>
      <c r="H118" s="243">
        <f>SUMIFS(対象予算４年度め,貼付用実施体,cal!H$44,貼付用費目,cal!$E118)</f>
        <v>0</v>
      </c>
      <c r="I118" s="244">
        <f>SUMIFS(対象決算４年度め,貼付用実施体,cal!I$44,貼付用費目,cal!$E118)</f>
        <v>0</v>
      </c>
      <c r="J118" s="92">
        <f>SUMIFS(対象予算４年度め,貼付用実施体,cal!J$44,貼付用費目,cal!$E118)</f>
        <v>0</v>
      </c>
      <c r="K118" s="92">
        <f>SUMIFS(対象決算４年度め,貼付用実施体,cal!K$44,貼付用費目,cal!$E118)</f>
        <v>0</v>
      </c>
      <c r="L118" s="243">
        <f>SUMIFS(対象予算４年度め,貼付用実施体,cal!L$44,貼付用費目,cal!$E118)</f>
        <v>0</v>
      </c>
      <c r="M118" s="244">
        <f>SUMIFS(対象決算４年度め,貼付用実施体,cal!M$44,貼付用費目,cal!$E118)</f>
        <v>0</v>
      </c>
      <c r="N118" s="92">
        <f>SUMIFS(対象予算４年度め,貼付用実施体,cal!N$44,貼付用費目,cal!$E118)</f>
        <v>0</v>
      </c>
      <c r="O118" s="92">
        <f>SUMIFS(対象決算４年度め,貼付用実施体,cal!O$44,貼付用費目,cal!$E118)</f>
        <v>0</v>
      </c>
      <c r="P118" s="243">
        <f>SUMIFS(対象予算４年度め,貼付用実施体,cal!P$44,貼付用費目,cal!$E118)</f>
        <v>0</v>
      </c>
      <c r="Q118" s="244">
        <f>SUMIFS(対象決算４年度め,貼付用実施体,cal!Q$44,貼付用費目,cal!$E118)</f>
        <v>0</v>
      </c>
      <c r="R118" s="243">
        <f t="shared" si="220"/>
        <v>0</v>
      </c>
      <c r="S118" s="244">
        <f t="shared" si="221"/>
        <v>0</v>
      </c>
      <c r="U118" s="288"/>
      <c r="V118" s="254"/>
      <c r="W118" s="90" t="s">
        <v>355</v>
      </c>
      <c r="X118" s="243">
        <f>SUMIFS(総額予算４年度め,貼付用実施体,cal!X$44,貼付用費目,cal!$E118)</f>
        <v>0</v>
      </c>
      <c r="Y118" s="244">
        <f>SUMIFS(総額決算４年度め,貼付用実施体,cal!Y$44,貼付用費目,cal!$E118)</f>
        <v>0</v>
      </c>
      <c r="Z118" s="243">
        <f>SUMIFS(総額予算４年度め,貼付用実施体,cal!Z$44,貼付用費目,cal!$E118)</f>
        <v>0</v>
      </c>
      <c r="AA118" s="244">
        <f>SUMIFS(総額決算４年度め,貼付用実施体,cal!AA$44,貼付用費目,cal!$E118)</f>
        <v>0</v>
      </c>
      <c r="AB118" s="92">
        <f>SUMIFS(総額予算４年度め,貼付用実施体,cal!AB$44,貼付用費目,cal!$E118)</f>
        <v>0</v>
      </c>
      <c r="AC118" s="92">
        <f>SUMIFS(総額決算４年度め,貼付用実施体,cal!AC$44,貼付用費目,cal!$E118)</f>
        <v>0</v>
      </c>
      <c r="AD118" s="243">
        <f>SUMIFS(総額予算４年度め,貼付用実施体,cal!AD$44,貼付用費目,cal!$E118)</f>
        <v>0</v>
      </c>
      <c r="AE118" s="244">
        <f>SUMIFS(総額決算４年度め,貼付用実施体,cal!AE$44,貼付用費目,cal!$E118)</f>
        <v>0</v>
      </c>
      <c r="AF118" s="92">
        <f>SUMIFS(総額予算４年度め,貼付用実施体,cal!AF$44,貼付用費目,cal!$E118)</f>
        <v>0</v>
      </c>
      <c r="AG118" s="92">
        <f>SUMIFS(総額決算４年度め,貼付用実施体,cal!AG$44,貼付用費目,cal!$E118)</f>
        <v>0</v>
      </c>
      <c r="AH118" s="243">
        <f>SUMIFS(総額予算４年度め,貼付用実施体,cal!AH$44,貼付用費目,cal!$E118)</f>
        <v>0</v>
      </c>
      <c r="AI118" s="244">
        <f>SUMIFS(総額決算４年度め,貼付用実施体,cal!AI$44,貼付用費目,cal!$E118)</f>
        <v>0</v>
      </c>
      <c r="AJ118" s="243">
        <f t="shared" si="222"/>
        <v>0</v>
      </c>
      <c r="AK118" s="244">
        <f t="shared" si="223"/>
        <v>0</v>
      </c>
    </row>
    <row r="119" spans="2:37">
      <c r="B119" s="284"/>
      <c r="D119" s="254"/>
      <c r="E119" s="90" t="s">
        <v>19</v>
      </c>
      <c r="F119" s="243">
        <f>SUMIFS(対象予算４年度め,貼付用実施体,cal!F$44,貼付用費目,cal!$E119)</f>
        <v>0</v>
      </c>
      <c r="G119" s="244">
        <f>SUMIFS(対象決算４年度め,貼付用実施体,cal!G$44,貼付用費目,cal!$E119)</f>
        <v>0</v>
      </c>
      <c r="H119" s="243">
        <f>SUMIFS(対象予算４年度め,貼付用実施体,cal!H$44,貼付用費目,cal!$E119)</f>
        <v>0</v>
      </c>
      <c r="I119" s="244">
        <f>SUMIFS(対象決算４年度め,貼付用実施体,cal!I$44,貼付用費目,cal!$E119)</f>
        <v>0</v>
      </c>
      <c r="J119" s="92">
        <f>SUMIFS(対象予算４年度め,貼付用実施体,cal!J$44,貼付用費目,cal!$E119)</f>
        <v>0</v>
      </c>
      <c r="K119" s="92">
        <f>SUMIFS(対象決算４年度め,貼付用実施体,cal!K$44,貼付用費目,cal!$E119)</f>
        <v>0</v>
      </c>
      <c r="L119" s="243">
        <f>SUMIFS(対象予算４年度め,貼付用実施体,cal!L$44,貼付用費目,cal!$E119)</f>
        <v>0</v>
      </c>
      <c r="M119" s="244">
        <f>SUMIFS(対象決算４年度め,貼付用実施体,cal!M$44,貼付用費目,cal!$E119)</f>
        <v>0</v>
      </c>
      <c r="N119" s="92">
        <f>SUMIFS(対象予算４年度め,貼付用実施体,cal!N$44,貼付用費目,cal!$E119)</f>
        <v>0</v>
      </c>
      <c r="O119" s="92">
        <f>SUMIFS(対象決算４年度め,貼付用実施体,cal!O$44,貼付用費目,cal!$E119)</f>
        <v>0</v>
      </c>
      <c r="P119" s="243">
        <f>SUMIFS(対象予算４年度め,貼付用実施体,cal!P$44,貼付用費目,cal!$E119)</f>
        <v>0</v>
      </c>
      <c r="Q119" s="244">
        <f>SUMIFS(対象決算４年度め,貼付用実施体,cal!Q$44,貼付用費目,cal!$E119)</f>
        <v>0</v>
      </c>
      <c r="R119" s="243">
        <f t="shared" si="220"/>
        <v>0</v>
      </c>
      <c r="S119" s="244">
        <f t="shared" si="221"/>
        <v>0</v>
      </c>
      <c r="U119" s="288"/>
      <c r="V119" s="254"/>
      <c r="W119" s="90" t="s">
        <v>19</v>
      </c>
      <c r="X119" s="243">
        <f>SUMIFS(総額予算４年度め,貼付用実施体,cal!X$44,貼付用費目,cal!$E119)</f>
        <v>0</v>
      </c>
      <c r="Y119" s="244">
        <f>SUMIFS(総額決算４年度め,貼付用実施体,cal!Y$44,貼付用費目,cal!$E119)</f>
        <v>0</v>
      </c>
      <c r="Z119" s="243">
        <f>SUMIFS(総額予算４年度め,貼付用実施体,cal!Z$44,貼付用費目,cal!$E119)</f>
        <v>0</v>
      </c>
      <c r="AA119" s="244">
        <f>SUMIFS(総額決算４年度め,貼付用実施体,cal!AA$44,貼付用費目,cal!$E119)</f>
        <v>0</v>
      </c>
      <c r="AB119" s="92">
        <f>SUMIFS(総額予算４年度め,貼付用実施体,cal!AB$44,貼付用費目,cal!$E119)</f>
        <v>0</v>
      </c>
      <c r="AC119" s="92">
        <f>SUMIFS(総額決算４年度め,貼付用実施体,cal!AC$44,貼付用費目,cal!$E119)</f>
        <v>0</v>
      </c>
      <c r="AD119" s="243">
        <f>SUMIFS(総額予算４年度め,貼付用実施体,cal!AD$44,貼付用費目,cal!$E119)</f>
        <v>0</v>
      </c>
      <c r="AE119" s="244">
        <f>SUMIFS(総額決算４年度め,貼付用実施体,cal!AE$44,貼付用費目,cal!$E119)</f>
        <v>0</v>
      </c>
      <c r="AF119" s="92">
        <f>SUMIFS(総額予算４年度め,貼付用実施体,cal!AF$44,貼付用費目,cal!$E119)</f>
        <v>0</v>
      </c>
      <c r="AG119" s="92">
        <f>SUMIFS(総額決算４年度め,貼付用実施体,cal!AG$44,貼付用費目,cal!$E119)</f>
        <v>0</v>
      </c>
      <c r="AH119" s="243">
        <f>SUMIFS(総額予算４年度め,貼付用実施体,cal!AH$44,貼付用費目,cal!$E119)</f>
        <v>0</v>
      </c>
      <c r="AI119" s="244">
        <f>SUMIFS(総額決算４年度め,貼付用実施体,cal!AI$44,貼付用費目,cal!$E119)</f>
        <v>0</v>
      </c>
      <c r="AJ119" s="243">
        <f t="shared" si="222"/>
        <v>0</v>
      </c>
      <c r="AK119" s="244">
        <f t="shared" si="223"/>
        <v>0</v>
      </c>
    </row>
    <row r="120" spans="2:37">
      <c r="B120" s="284"/>
      <c r="D120" s="254"/>
      <c r="E120" s="90" t="s">
        <v>206</v>
      </c>
      <c r="F120" s="243">
        <f>SUMIFS(対象予算４年度め,貼付用実施体,cal!F$44,貼付用費目,cal!$E120)</f>
        <v>0</v>
      </c>
      <c r="G120" s="244">
        <f>SUMIFS(対象決算４年度め,貼付用実施体,cal!G$44,貼付用費目,cal!$E120)</f>
        <v>0</v>
      </c>
      <c r="H120" s="243">
        <f>SUMIFS(対象予算４年度め,貼付用実施体,cal!H$44,貼付用費目,cal!$E120)</f>
        <v>0</v>
      </c>
      <c r="I120" s="244">
        <f>SUMIFS(対象決算４年度め,貼付用実施体,cal!I$44,貼付用費目,cal!$E120)</f>
        <v>0</v>
      </c>
      <c r="J120" s="92">
        <f>SUMIFS(対象予算４年度め,貼付用実施体,cal!J$44,貼付用費目,cal!$E120)</f>
        <v>0</v>
      </c>
      <c r="K120" s="92">
        <f>SUMIFS(対象決算４年度め,貼付用実施体,cal!K$44,貼付用費目,cal!$E120)</f>
        <v>0</v>
      </c>
      <c r="L120" s="243">
        <f>SUMIFS(対象予算４年度め,貼付用実施体,cal!L$44,貼付用費目,cal!$E120)</f>
        <v>0</v>
      </c>
      <c r="M120" s="244">
        <f>SUMIFS(対象決算４年度め,貼付用実施体,cal!M$44,貼付用費目,cal!$E120)</f>
        <v>0</v>
      </c>
      <c r="N120" s="92">
        <f>SUMIFS(対象予算４年度め,貼付用実施体,cal!N$44,貼付用費目,cal!$E120)</f>
        <v>0</v>
      </c>
      <c r="O120" s="92">
        <f>SUMIFS(対象決算４年度め,貼付用実施体,cal!O$44,貼付用費目,cal!$E120)</f>
        <v>0</v>
      </c>
      <c r="P120" s="243">
        <f>SUMIFS(対象予算４年度め,貼付用実施体,cal!P$44,貼付用費目,cal!$E120)</f>
        <v>0</v>
      </c>
      <c r="Q120" s="244">
        <f>SUMIFS(対象決算４年度め,貼付用実施体,cal!Q$44,貼付用費目,cal!$E120)</f>
        <v>0</v>
      </c>
      <c r="R120" s="243">
        <f t="shared" si="220"/>
        <v>0</v>
      </c>
      <c r="S120" s="244">
        <f t="shared" si="221"/>
        <v>0</v>
      </c>
      <c r="U120" s="288"/>
      <c r="V120" s="254"/>
      <c r="W120" s="90" t="s">
        <v>206</v>
      </c>
      <c r="X120" s="243">
        <f>SUMIFS(総額予算４年度め,貼付用実施体,cal!X$44,貼付用費目,cal!$E120)</f>
        <v>0</v>
      </c>
      <c r="Y120" s="244">
        <f>SUMIFS(総額決算４年度め,貼付用実施体,cal!Y$44,貼付用費目,cal!$E120)</f>
        <v>0</v>
      </c>
      <c r="Z120" s="243">
        <f>SUMIFS(総額予算４年度め,貼付用実施体,cal!Z$44,貼付用費目,cal!$E120)</f>
        <v>0</v>
      </c>
      <c r="AA120" s="244">
        <f>SUMIFS(総額決算４年度め,貼付用実施体,cal!AA$44,貼付用費目,cal!$E120)</f>
        <v>0</v>
      </c>
      <c r="AB120" s="92">
        <f>SUMIFS(総額予算４年度め,貼付用実施体,cal!AB$44,貼付用費目,cal!$E120)</f>
        <v>0</v>
      </c>
      <c r="AC120" s="92">
        <f>SUMIFS(総額決算４年度め,貼付用実施体,cal!AC$44,貼付用費目,cal!$E120)</f>
        <v>0</v>
      </c>
      <c r="AD120" s="243">
        <f>SUMIFS(総額予算４年度め,貼付用実施体,cal!AD$44,貼付用費目,cal!$E120)</f>
        <v>0</v>
      </c>
      <c r="AE120" s="244">
        <f>SUMIFS(総額決算４年度め,貼付用実施体,cal!AE$44,貼付用費目,cal!$E120)</f>
        <v>0</v>
      </c>
      <c r="AF120" s="92">
        <f>SUMIFS(総額予算４年度め,貼付用実施体,cal!AF$44,貼付用費目,cal!$E120)</f>
        <v>0</v>
      </c>
      <c r="AG120" s="92">
        <f>SUMIFS(総額決算４年度め,貼付用実施体,cal!AG$44,貼付用費目,cal!$E120)</f>
        <v>0</v>
      </c>
      <c r="AH120" s="243">
        <f>SUMIFS(総額予算４年度め,貼付用実施体,cal!AH$44,貼付用費目,cal!$E120)</f>
        <v>0</v>
      </c>
      <c r="AI120" s="244">
        <f>SUMIFS(総額決算４年度め,貼付用実施体,cal!AI$44,貼付用費目,cal!$E120)</f>
        <v>0</v>
      </c>
      <c r="AJ120" s="243">
        <f t="shared" si="222"/>
        <v>0</v>
      </c>
      <c r="AK120" s="244">
        <f t="shared" si="223"/>
        <v>0</v>
      </c>
    </row>
    <row r="121" spans="2:37">
      <c r="D121" s="254"/>
      <c r="E121" s="90" t="s">
        <v>20</v>
      </c>
      <c r="F121" s="243">
        <f>SUMIFS(対象予算４年度め,貼付用実施体,cal!F$44,貼付用費目,cal!$E121)</f>
        <v>0</v>
      </c>
      <c r="G121" s="244">
        <f>SUMIFS(対象決算４年度め,貼付用実施体,cal!G$44,貼付用費目,cal!$E121)</f>
        <v>0</v>
      </c>
      <c r="H121" s="243">
        <f>SUMIFS(対象予算４年度め,貼付用実施体,cal!H$44,貼付用費目,cal!$E121)</f>
        <v>0</v>
      </c>
      <c r="I121" s="244">
        <f>SUMIFS(対象決算４年度め,貼付用実施体,cal!I$44,貼付用費目,cal!$E121)</f>
        <v>0</v>
      </c>
      <c r="J121" s="92">
        <f>SUMIFS(対象予算４年度め,貼付用実施体,cal!J$44,貼付用費目,cal!$E121)</f>
        <v>0</v>
      </c>
      <c r="K121" s="92">
        <f>SUMIFS(対象決算４年度め,貼付用実施体,cal!K$44,貼付用費目,cal!$E121)</f>
        <v>0</v>
      </c>
      <c r="L121" s="243">
        <f>SUMIFS(対象予算４年度め,貼付用実施体,cal!L$44,貼付用費目,cal!$E121)</f>
        <v>0</v>
      </c>
      <c r="M121" s="244">
        <f>SUMIFS(対象決算４年度め,貼付用実施体,cal!M$44,貼付用費目,cal!$E121)</f>
        <v>0</v>
      </c>
      <c r="N121" s="92">
        <f>SUMIFS(対象予算４年度め,貼付用実施体,cal!N$44,貼付用費目,cal!$E121)</f>
        <v>0</v>
      </c>
      <c r="O121" s="92">
        <f>SUMIFS(対象決算４年度め,貼付用実施体,cal!O$44,貼付用費目,cal!$E121)</f>
        <v>0</v>
      </c>
      <c r="P121" s="243">
        <f>SUMIFS(対象予算４年度め,貼付用実施体,cal!P$44,貼付用費目,cal!$E121)</f>
        <v>0</v>
      </c>
      <c r="Q121" s="244">
        <f>SUMIFS(対象決算４年度め,貼付用実施体,cal!Q$44,貼付用費目,cal!$E121)</f>
        <v>0</v>
      </c>
      <c r="R121" s="243">
        <f t="shared" si="220"/>
        <v>0</v>
      </c>
      <c r="S121" s="244">
        <f t="shared" si="221"/>
        <v>0</v>
      </c>
      <c r="U121" s="288"/>
      <c r="V121" s="254"/>
      <c r="W121" s="90" t="s">
        <v>20</v>
      </c>
      <c r="X121" s="243">
        <f>SUMIFS(総額予算４年度め,貼付用実施体,cal!X$44,貼付用費目,cal!$E121)</f>
        <v>0</v>
      </c>
      <c r="Y121" s="244">
        <f>SUMIFS(総額決算４年度め,貼付用実施体,cal!Y$44,貼付用費目,cal!$E121)</f>
        <v>0</v>
      </c>
      <c r="Z121" s="243">
        <f>SUMIFS(総額予算４年度め,貼付用実施体,cal!Z$44,貼付用費目,cal!$E121)</f>
        <v>0</v>
      </c>
      <c r="AA121" s="244">
        <f>SUMIFS(総額決算４年度め,貼付用実施体,cal!AA$44,貼付用費目,cal!$E121)</f>
        <v>0</v>
      </c>
      <c r="AB121" s="92">
        <f>SUMIFS(総額予算４年度め,貼付用実施体,cal!AB$44,貼付用費目,cal!$E121)</f>
        <v>0</v>
      </c>
      <c r="AC121" s="92">
        <f>SUMIFS(総額決算４年度め,貼付用実施体,cal!AC$44,貼付用費目,cal!$E121)</f>
        <v>0</v>
      </c>
      <c r="AD121" s="243">
        <f>SUMIFS(総額予算４年度め,貼付用実施体,cal!AD$44,貼付用費目,cal!$E121)</f>
        <v>0</v>
      </c>
      <c r="AE121" s="244">
        <f>SUMIFS(総額決算４年度め,貼付用実施体,cal!AE$44,貼付用費目,cal!$E121)</f>
        <v>0</v>
      </c>
      <c r="AF121" s="92">
        <f>SUMIFS(総額予算４年度め,貼付用実施体,cal!AF$44,貼付用費目,cal!$E121)</f>
        <v>0</v>
      </c>
      <c r="AG121" s="92">
        <f>SUMIFS(総額決算４年度め,貼付用実施体,cal!AG$44,貼付用費目,cal!$E121)</f>
        <v>0</v>
      </c>
      <c r="AH121" s="243">
        <f>SUMIFS(総額予算４年度め,貼付用実施体,cal!AH$44,貼付用費目,cal!$E121)</f>
        <v>0</v>
      </c>
      <c r="AI121" s="244">
        <f>SUMIFS(総額決算４年度め,貼付用実施体,cal!AI$44,貼付用費目,cal!$E121)</f>
        <v>0</v>
      </c>
      <c r="AJ121" s="243">
        <f t="shared" si="222"/>
        <v>0</v>
      </c>
      <c r="AK121" s="244">
        <f t="shared" si="223"/>
        <v>0</v>
      </c>
    </row>
    <row r="122" spans="2:37">
      <c r="D122" s="254"/>
      <c r="E122" s="90" t="s">
        <v>364</v>
      </c>
      <c r="F122" s="243">
        <f>SUMIFS(対象予算４年度め,貼付用実施体,cal!F$44,貼付用費目,cal!$E122)</f>
        <v>0</v>
      </c>
      <c r="G122" s="244">
        <f>SUMIFS(対象決算４年度め,貼付用実施体,cal!G$44,貼付用費目,cal!$E122)</f>
        <v>0</v>
      </c>
      <c r="H122" s="243">
        <f>SUMIFS(対象予算４年度め,貼付用実施体,cal!H$44,貼付用費目,cal!$E122)</f>
        <v>0</v>
      </c>
      <c r="I122" s="244">
        <f>SUMIFS(対象決算４年度め,貼付用実施体,cal!I$44,貼付用費目,cal!$E122)</f>
        <v>0</v>
      </c>
      <c r="J122" s="92">
        <f>SUMIFS(対象予算４年度め,貼付用実施体,cal!J$44,貼付用費目,cal!$E122)</f>
        <v>0</v>
      </c>
      <c r="K122" s="92">
        <f>SUMIFS(対象決算４年度め,貼付用実施体,cal!K$44,貼付用費目,cal!$E122)</f>
        <v>0</v>
      </c>
      <c r="L122" s="243">
        <f>SUMIFS(対象予算４年度め,貼付用実施体,cal!L$44,貼付用費目,cal!$E122)</f>
        <v>0</v>
      </c>
      <c r="M122" s="244">
        <f>SUMIFS(対象決算４年度め,貼付用実施体,cal!M$44,貼付用費目,cal!$E122)</f>
        <v>0</v>
      </c>
      <c r="N122" s="92">
        <f>SUMIFS(対象予算４年度め,貼付用実施体,cal!N$44,貼付用費目,cal!$E122)</f>
        <v>0</v>
      </c>
      <c r="O122" s="92">
        <f>SUMIFS(対象決算４年度め,貼付用実施体,cal!O$44,貼付用費目,cal!$E122)</f>
        <v>0</v>
      </c>
      <c r="P122" s="243">
        <f>SUMIFS(対象予算４年度め,貼付用実施体,cal!P$44,貼付用費目,cal!$E122)</f>
        <v>0</v>
      </c>
      <c r="Q122" s="244">
        <f>SUMIFS(対象決算４年度め,貼付用実施体,cal!Q$44,貼付用費目,cal!$E122)</f>
        <v>0</v>
      </c>
      <c r="R122" s="243">
        <f t="shared" si="220"/>
        <v>0</v>
      </c>
      <c r="S122" s="244">
        <f t="shared" si="221"/>
        <v>0</v>
      </c>
      <c r="U122" s="288"/>
      <c r="V122" s="254"/>
      <c r="W122" s="90" t="s">
        <v>21</v>
      </c>
      <c r="X122" s="243">
        <f>SUMIFS(総額予算４年度め,貼付用実施体,cal!X$44,貼付用費目,cal!$E122)</f>
        <v>0</v>
      </c>
      <c r="Y122" s="244">
        <f>SUMIFS(総額決算４年度め,貼付用実施体,cal!Y$44,貼付用費目,cal!$E122)</f>
        <v>0</v>
      </c>
      <c r="Z122" s="243">
        <f>SUMIFS(総額予算４年度め,貼付用実施体,cal!Z$44,貼付用費目,cal!$E122)</f>
        <v>0</v>
      </c>
      <c r="AA122" s="244">
        <f>SUMIFS(総額決算４年度め,貼付用実施体,cal!AA$44,貼付用費目,cal!$E122)</f>
        <v>0</v>
      </c>
      <c r="AB122" s="92">
        <f>SUMIFS(総額予算４年度め,貼付用実施体,cal!AB$44,貼付用費目,cal!$E122)</f>
        <v>0</v>
      </c>
      <c r="AC122" s="92">
        <f>SUMIFS(総額決算４年度め,貼付用実施体,cal!AC$44,貼付用費目,cal!$E122)</f>
        <v>0</v>
      </c>
      <c r="AD122" s="243">
        <f>SUMIFS(総額予算４年度め,貼付用実施体,cal!AD$44,貼付用費目,cal!$E122)</f>
        <v>0</v>
      </c>
      <c r="AE122" s="244">
        <f>SUMIFS(総額決算４年度め,貼付用実施体,cal!AE$44,貼付用費目,cal!$E122)</f>
        <v>0</v>
      </c>
      <c r="AF122" s="92">
        <f>SUMIFS(総額予算４年度め,貼付用実施体,cal!AF$44,貼付用費目,cal!$E122)</f>
        <v>0</v>
      </c>
      <c r="AG122" s="92">
        <f>SUMIFS(総額決算４年度め,貼付用実施体,cal!AG$44,貼付用費目,cal!$E122)</f>
        <v>0</v>
      </c>
      <c r="AH122" s="243">
        <f>SUMIFS(総額予算４年度め,貼付用実施体,cal!AH$44,貼付用費目,cal!$E122)</f>
        <v>0</v>
      </c>
      <c r="AI122" s="244">
        <f>SUMIFS(総額決算４年度め,貼付用実施体,cal!AI$44,貼付用費目,cal!$E122)</f>
        <v>0</v>
      </c>
      <c r="AJ122" s="243">
        <f t="shared" si="222"/>
        <v>0</v>
      </c>
      <c r="AK122" s="244">
        <f t="shared" si="223"/>
        <v>0</v>
      </c>
    </row>
    <row r="123" spans="2:37">
      <c r="D123" s="254"/>
      <c r="E123" s="90" t="s">
        <v>106</v>
      </c>
      <c r="F123" s="243">
        <f>SUMIFS(対象予算４年度め,貼付用実施体,cal!F$44,貼付用費目,cal!$E123)</f>
        <v>0</v>
      </c>
      <c r="G123" s="244">
        <f>SUMIFS(対象決算４年度め,貼付用実施体,cal!G$44,貼付用費目,cal!$E123)</f>
        <v>0</v>
      </c>
      <c r="H123" s="243">
        <f>SUMIFS(対象予算４年度め,貼付用実施体,cal!H$44,貼付用費目,cal!$E123)</f>
        <v>0</v>
      </c>
      <c r="I123" s="244">
        <f>SUMIFS(対象決算４年度め,貼付用実施体,cal!I$44,貼付用費目,cal!$E123)</f>
        <v>0</v>
      </c>
      <c r="J123" s="92">
        <f>SUMIFS(対象予算４年度め,貼付用実施体,cal!J$44,貼付用費目,cal!$E123)</f>
        <v>0</v>
      </c>
      <c r="K123" s="92">
        <f>SUMIFS(対象決算４年度め,貼付用実施体,cal!K$44,貼付用費目,cal!$E123)</f>
        <v>0</v>
      </c>
      <c r="L123" s="243">
        <f>SUMIFS(対象予算４年度め,貼付用実施体,cal!L$44,貼付用費目,cal!$E123)</f>
        <v>0</v>
      </c>
      <c r="M123" s="244">
        <f>SUMIFS(対象決算４年度め,貼付用実施体,cal!M$44,貼付用費目,cal!$E123)</f>
        <v>0</v>
      </c>
      <c r="N123" s="92">
        <f>SUMIFS(対象予算４年度め,貼付用実施体,cal!N$44,貼付用費目,cal!$E123)</f>
        <v>0</v>
      </c>
      <c r="O123" s="92">
        <f>SUMIFS(対象決算４年度め,貼付用実施体,cal!O$44,貼付用費目,cal!$E123)</f>
        <v>0</v>
      </c>
      <c r="P123" s="243">
        <f>SUMIFS(対象予算４年度め,貼付用実施体,cal!P$44,貼付用費目,cal!$E123)</f>
        <v>0</v>
      </c>
      <c r="Q123" s="244">
        <f>SUMIFS(対象決算４年度め,貼付用実施体,cal!Q$44,貼付用費目,cal!$E123)</f>
        <v>0</v>
      </c>
      <c r="R123" s="243">
        <f t="shared" si="220"/>
        <v>0</v>
      </c>
      <c r="S123" s="244">
        <f t="shared" si="221"/>
        <v>0</v>
      </c>
      <c r="U123" s="288"/>
      <c r="V123" s="254"/>
      <c r="W123" s="90" t="s">
        <v>106</v>
      </c>
      <c r="X123" s="243">
        <f>SUMIFS(総額予算４年度め,貼付用実施体,cal!X$44,貼付用費目,cal!$E123)</f>
        <v>0</v>
      </c>
      <c r="Y123" s="244">
        <f>SUMIFS(総額決算４年度め,貼付用実施体,cal!Y$44,貼付用費目,cal!$E123)</f>
        <v>0</v>
      </c>
      <c r="Z123" s="243">
        <f>SUMIFS(総額予算４年度め,貼付用実施体,cal!Z$44,貼付用費目,cal!$E123)</f>
        <v>0</v>
      </c>
      <c r="AA123" s="244">
        <f>SUMIFS(総額決算４年度め,貼付用実施体,cal!AA$44,貼付用費目,cal!$E123)</f>
        <v>0</v>
      </c>
      <c r="AB123" s="92">
        <f>SUMIFS(総額予算４年度め,貼付用実施体,cal!AB$44,貼付用費目,cal!$E123)</f>
        <v>0</v>
      </c>
      <c r="AC123" s="92">
        <f>SUMIFS(総額決算４年度め,貼付用実施体,cal!AC$44,貼付用費目,cal!$E123)</f>
        <v>0</v>
      </c>
      <c r="AD123" s="243">
        <f>SUMIFS(総額予算４年度め,貼付用実施体,cal!AD$44,貼付用費目,cal!$E123)</f>
        <v>0</v>
      </c>
      <c r="AE123" s="244">
        <f>SUMIFS(総額決算４年度め,貼付用実施体,cal!AE$44,貼付用費目,cal!$E123)</f>
        <v>0</v>
      </c>
      <c r="AF123" s="92">
        <f>SUMIFS(総額予算４年度め,貼付用実施体,cal!AF$44,貼付用費目,cal!$E123)</f>
        <v>0</v>
      </c>
      <c r="AG123" s="92">
        <f>SUMIFS(総額決算４年度め,貼付用実施体,cal!AG$44,貼付用費目,cal!$E123)</f>
        <v>0</v>
      </c>
      <c r="AH123" s="243">
        <f>SUMIFS(総額予算４年度め,貼付用実施体,cal!AH$44,貼付用費目,cal!$E123)</f>
        <v>0</v>
      </c>
      <c r="AI123" s="244">
        <f>SUMIFS(総額決算４年度め,貼付用実施体,cal!AI$44,貼付用費目,cal!$E123)</f>
        <v>0</v>
      </c>
      <c r="AJ123" s="243">
        <f t="shared" si="222"/>
        <v>0</v>
      </c>
      <c r="AK123" s="244">
        <f t="shared" si="223"/>
        <v>0</v>
      </c>
    </row>
    <row r="124" spans="2:37">
      <c r="D124" s="254"/>
      <c r="E124" s="245" t="s">
        <v>107</v>
      </c>
      <c r="F124" s="247">
        <f>SUMIFS(対象予算４年度め,貼付用実施体,cal!F$44,貼付用費目,cal!$E124)</f>
        <v>0</v>
      </c>
      <c r="G124" s="248">
        <f>SUMIFS(対象決算４年度め,貼付用実施体,cal!G$44,貼付用費目,cal!$E124)</f>
        <v>0</v>
      </c>
      <c r="H124" s="247">
        <f>SUMIFS(対象予算４年度め,貼付用実施体,cal!H$44,貼付用費目,cal!$E124)</f>
        <v>0</v>
      </c>
      <c r="I124" s="248">
        <f>SUMIFS(対象決算４年度め,貼付用実施体,cal!I$44,貼付用費目,cal!$E124)</f>
        <v>0</v>
      </c>
      <c r="J124" s="246">
        <f>SUMIFS(対象予算４年度め,貼付用実施体,cal!J$44,貼付用費目,cal!$E124)</f>
        <v>0</v>
      </c>
      <c r="K124" s="246">
        <f>SUMIFS(対象決算４年度め,貼付用実施体,cal!K$44,貼付用費目,cal!$E124)</f>
        <v>0</v>
      </c>
      <c r="L124" s="247">
        <f>SUMIFS(対象予算４年度め,貼付用実施体,cal!L$44,貼付用費目,cal!$E124)</f>
        <v>0</v>
      </c>
      <c r="M124" s="248">
        <f>SUMIFS(対象決算４年度め,貼付用実施体,cal!M$44,貼付用費目,cal!$E124)</f>
        <v>0</v>
      </c>
      <c r="N124" s="246">
        <f>SUMIFS(対象予算４年度め,貼付用実施体,cal!N$44,貼付用費目,cal!$E124)</f>
        <v>0</v>
      </c>
      <c r="O124" s="246">
        <f>SUMIFS(対象決算４年度め,貼付用実施体,cal!O$44,貼付用費目,cal!$E124)</f>
        <v>0</v>
      </c>
      <c r="P124" s="247">
        <f>SUMIFS(対象予算４年度め,貼付用実施体,cal!P$44,貼付用費目,cal!$E124)</f>
        <v>0</v>
      </c>
      <c r="Q124" s="248">
        <f>SUMIFS(対象決算４年度め,貼付用実施体,cal!Q$44,貼付用費目,cal!$E124)</f>
        <v>0</v>
      </c>
      <c r="R124" s="247">
        <f t="shared" si="220"/>
        <v>0</v>
      </c>
      <c r="S124" s="248">
        <f t="shared" si="221"/>
        <v>0</v>
      </c>
      <c r="U124" s="288"/>
      <c r="V124" s="254"/>
      <c r="W124" s="245" t="s">
        <v>107</v>
      </c>
      <c r="X124" s="247">
        <f>SUMIFS(総額予算４年度め,貼付用実施体,cal!X$44,貼付用費目,cal!$E124)</f>
        <v>0</v>
      </c>
      <c r="Y124" s="248">
        <f>SUMIFS(総額決算４年度め,貼付用実施体,cal!Y$44,貼付用費目,cal!$E124)</f>
        <v>0</v>
      </c>
      <c r="Z124" s="247">
        <f>SUMIFS(総額予算４年度め,貼付用実施体,cal!Z$44,貼付用費目,cal!$E124)</f>
        <v>0</v>
      </c>
      <c r="AA124" s="248">
        <f>SUMIFS(総額決算４年度め,貼付用実施体,cal!AA$44,貼付用費目,cal!$E124)</f>
        <v>0</v>
      </c>
      <c r="AB124" s="246">
        <f>SUMIFS(総額予算４年度め,貼付用実施体,cal!AB$44,貼付用費目,cal!$E124)</f>
        <v>0</v>
      </c>
      <c r="AC124" s="246">
        <f>SUMIFS(総額決算４年度め,貼付用実施体,cal!AC$44,貼付用費目,cal!$E124)</f>
        <v>0</v>
      </c>
      <c r="AD124" s="247">
        <f>SUMIFS(総額予算４年度め,貼付用実施体,cal!AD$44,貼付用費目,cal!$E124)</f>
        <v>0</v>
      </c>
      <c r="AE124" s="248">
        <f>SUMIFS(総額決算４年度め,貼付用実施体,cal!AE$44,貼付用費目,cal!$E124)</f>
        <v>0</v>
      </c>
      <c r="AF124" s="246">
        <f>SUMIFS(総額予算４年度め,貼付用実施体,cal!AF$44,貼付用費目,cal!$E124)</f>
        <v>0</v>
      </c>
      <c r="AG124" s="246">
        <f>SUMIFS(総額決算４年度め,貼付用実施体,cal!AG$44,貼付用費目,cal!$E124)</f>
        <v>0</v>
      </c>
      <c r="AH124" s="247">
        <f>SUMIFS(総額予算４年度め,貼付用実施体,cal!AH$44,貼付用費目,cal!$E124)</f>
        <v>0</v>
      </c>
      <c r="AI124" s="248">
        <f>SUMIFS(総額決算４年度め,貼付用実施体,cal!AI$44,貼付用費目,cal!$E124)</f>
        <v>0</v>
      </c>
      <c r="AJ124" s="247">
        <f t="shared" si="222"/>
        <v>0</v>
      </c>
      <c r="AK124" s="248">
        <f t="shared" si="223"/>
        <v>0</v>
      </c>
    </row>
    <row r="125" spans="2:37">
      <c r="D125" s="260"/>
      <c r="E125" s="245" t="s">
        <v>124</v>
      </c>
      <c r="F125" s="247">
        <f>SUM(F115:F124)</f>
        <v>0</v>
      </c>
      <c r="G125" s="248">
        <f t="shared" ref="G125" si="224">SUM(G115:G124)</f>
        <v>0</v>
      </c>
      <c r="H125" s="247">
        <f t="shared" ref="H125" si="225">SUM(H115:H124)</f>
        <v>0</v>
      </c>
      <c r="I125" s="248">
        <f t="shared" ref="I125" si="226">SUM(I115:I124)</f>
        <v>0</v>
      </c>
      <c r="J125" s="246">
        <f t="shared" ref="J125" si="227">SUM(J115:J124)</f>
        <v>0</v>
      </c>
      <c r="K125" s="246">
        <f t="shared" ref="K125" si="228">SUM(K115:K124)</f>
        <v>0</v>
      </c>
      <c r="L125" s="247">
        <f t="shared" ref="L125" si="229">SUM(L115:L124)</f>
        <v>0</v>
      </c>
      <c r="M125" s="248">
        <f t="shared" ref="M125" si="230">SUM(M115:M124)</f>
        <v>0</v>
      </c>
      <c r="N125" s="246">
        <f t="shared" ref="N125" si="231">SUM(N115:N124)</f>
        <v>0</v>
      </c>
      <c r="O125" s="246">
        <f t="shared" ref="O125" si="232">SUM(O115:O124)</f>
        <v>0</v>
      </c>
      <c r="P125" s="247">
        <f t="shared" ref="P125" si="233">SUM(P115:P124)</f>
        <v>0</v>
      </c>
      <c r="Q125" s="248">
        <f t="shared" ref="Q125" si="234">SUM(Q115:Q124)</f>
        <v>0</v>
      </c>
      <c r="R125" s="247">
        <f t="shared" ref="R125" si="235">SUM(R115:R124)</f>
        <v>0</v>
      </c>
      <c r="S125" s="248">
        <f t="shared" ref="S125" si="236">SUM(S115:S124)</f>
        <v>0</v>
      </c>
      <c r="U125" s="288"/>
      <c r="V125" s="260"/>
      <c r="W125" s="245" t="s">
        <v>124</v>
      </c>
      <c r="X125" s="247">
        <f>SUM(X115:X124)</f>
        <v>0</v>
      </c>
      <c r="Y125" s="248">
        <f t="shared" ref="Y125" si="237">SUM(Y115:Y124)</f>
        <v>0</v>
      </c>
      <c r="Z125" s="247">
        <f t="shared" ref="Z125" si="238">SUM(Z115:Z124)</f>
        <v>0</v>
      </c>
      <c r="AA125" s="248">
        <f t="shared" ref="AA125" si="239">SUM(AA115:AA124)</f>
        <v>0</v>
      </c>
      <c r="AB125" s="246">
        <f t="shared" ref="AB125" si="240">SUM(AB115:AB124)</f>
        <v>0</v>
      </c>
      <c r="AC125" s="246">
        <f t="shared" ref="AC125" si="241">SUM(AC115:AC124)</f>
        <v>0</v>
      </c>
      <c r="AD125" s="247">
        <f t="shared" ref="AD125" si="242">SUM(AD115:AD124)</f>
        <v>0</v>
      </c>
      <c r="AE125" s="248">
        <f t="shared" ref="AE125" si="243">SUM(AE115:AE124)</f>
        <v>0</v>
      </c>
      <c r="AF125" s="246">
        <f t="shared" ref="AF125" si="244">SUM(AF115:AF124)</f>
        <v>0</v>
      </c>
      <c r="AG125" s="246">
        <f t="shared" ref="AG125" si="245">SUM(AG115:AG124)</f>
        <v>0</v>
      </c>
      <c r="AH125" s="247">
        <f t="shared" ref="AH125" si="246">SUM(AH115:AH124)</f>
        <v>0</v>
      </c>
      <c r="AI125" s="248">
        <f t="shared" ref="AI125" si="247">SUM(AI115:AI124)</f>
        <v>0</v>
      </c>
      <c r="AJ125" s="247">
        <f t="shared" ref="AJ125" si="248">SUM(AJ115:AJ124)</f>
        <v>0</v>
      </c>
      <c r="AK125" s="248">
        <f t="shared" ref="AK125" si="249">SUM(AK115:AK124)</f>
        <v>0</v>
      </c>
    </row>
    <row r="126" spans="2:37">
      <c r="U126" s="288"/>
    </row>
  </sheetData>
  <mergeCells count="73">
    <mergeCell ref="H21:I21"/>
    <mergeCell ref="F21:G21"/>
    <mergeCell ref="X21:Y21"/>
    <mergeCell ref="Z21:AA21"/>
    <mergeCell ref="AB21:AC21"/>
    <mergeCell ref="R21:S21"/>
    <mergeCell ref="P21:Q21"/>
    <mergeCell ref="N21:O21"/>
    <mergeCell ref="L21:M21"/>
    <mergeCell ref="J21:K21"/>
    <mergeCell ref="AD21:AE21"/>
    <mergeCell ref="AF21:AG21"/>
    <mergeCell ref="AH21:AI21"/>
    <mergeCell ref="AJ21:AK21"/>
    <mergeCell ref="F43:G43"/>
    <mergeCell ref="H43:I43"/>
    <mergeCell ref="J43:K43"/>
    <mergeCell ref="L43:M43"/>
    <mergeCell ref="N43:O43"/>
    <mergeCell ref="P43:Q43"/>
    <mergeCell ref="R43:S43"/>
    <mergeCell ref="X43:Y43"/>
    <mergeCell ref="Z43:AA43"/>
    <mergeCell ref="AB43:AC43"/>
    <mergeCell ref="AD43:AE43"/>
    <mergeCell ref="AF43:AG43"/>
    <mergeCell ref="AH43:AI43"/>
    <mergeCell ref="AJ43:AK43"/>
    <mergeCell ref="F64:G64"/>
    <mergeCell ref="H64:I64"/>
    <mergeCell ref="J64:K64"/>
    <mergeCell ref="L64:M64"/>
    <mergeCell ref="N64:O64"/>
    <mergeCell ref="P64:Q64"/>
    <mergeCell ref="R64:S64"/>
    <mergeCell ref="X64:Y64"/>
    <mergeCell ref="Z64:AA64"/>
    <mergeCell ref="AB64:AC64"/>
    <mergeCell ref="AD64:AE64"/>
    <mergeCell ref="AF64:AG64"/>
    <mergeCell ref="AH64:AI64"/>
    <mergeCell ref="AJ64:AK64"/>
    <mergeCell ref="F86:G86"/>
    <mergeCell ref="H86:I86"/>
    <mergeCell ref="J86:K86"/>
    <mergeCell ref="L86:M86"/>
    <mergeCell ref="N86:O86"/>
    <mergeCell ref="P86:Q86"/>
    <mergeCell ref="R86:S86"/>
    <mergeCell ref="X86:Y86"/>
    <mergeCell ref="Z86:AA86"/>
    <mergeCell ref="AB86:AC86"/>
    <mergeCell ref="AJ108:AK108"/>
    <mergeCell ref="AD86:AE86"/>
    <mergeCell ref="AF86:AG86"/>
    <mergeCell ref="AH86:AI86"/>
    <mergeCell ref="AJ86:AK86"/>
    <mergeCell ref="U18:AL18"/>
    <mergeCell ref="B18:S18"/>
    <mergeCell ref="B1:S1"/>
    <mergeCell ref="F108:G108"/>
    <mergeCell ref="H108:I108"/>
    <mergeCell ref="J108:K108"/>
    <mergeCell ref="L108:M108"/>
    <mergeCell ref="N108:O108"/>
    <mergeCell ref="P108:Q108"/>
    <mergeCell ref="R108:S108"/>
    <mergeCell ref="X108:Y108"/>
    <mergeCell ref="Z108:AA108"/>
    <mergeCell ref="AB108:AC108"/>
    <mergeCell ref="AD108:AE108"/>
    <mergeCell ref="AF108:AG108"/>
    <mergeCell ref="AH108:AI108"/>
  </mergeCells>
  <phoneticPr fontId="2"/>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3D6EE-A3B2-4045-8DF0-73FF1B98339D}">
  <dimension ref="B2:J5"/>
  <sheetViews>
    <sheetView workbookViewId="0">
      <selection activeCell="M36" sqref="M36"/>
    </sheetView>
  </sheetViews>
  <sheetFormatPr defaultColWidth="8.59765625" defaultRowHeight="14.4"/>
  <cols>
    <col min="1" max="16384" width="8.59765625" style="166"/>
  </cols>
  <sheetData>
    <row r="2" spans="2:10">
      <c r="B2" s="165" t="s">
        <v>199</v>
      </c>
    </row>
    <row r="4" spans="2:10" ht="15">
      <c r="B4" s="167"/>
      <c r="C4" s="167"/>
      <c r="D4" s="167"/>
      <c r="E4" s="168"/>
      <c r="F4" s="167"/>
      <c r="G4" s="167"/>
      <c r="H4" s="167"/>
      <c r="I4" s="164"/>
      <c r="J4" s="164"/>
    </row>
    <row r="5" spans="2:10" ht="50.25" customHeight="1">
      <c r="B5" s="167"/>
      <c r="C5" s="242" t="s">
        <v>172</v>
      </c>
      <c r="D5" s="242"/>
      <c r="E5" s="567"/>
      <c r="F5" s="567"/>
      <c r="G5" s="567"/>
      <c r="H5" s="567"/>
      <c r="I5" s="567"/>
      <c r="J5" s="567"/>
    </row>
  </sheetData>
  <sheetProtection sheet="1" objects="1" scenarios="1"/>
  <mergeCells count="1">
    <mergeCell ref="E5:J5"/>
  </mergeCells>
  <phoneticPr fontId="2"/>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3657B-9289-0846-929B-2C32D4283F89}">
  <sheetPr codeName="Sheet4"/>
  <dimension ref="B2:U34"/>
  <sheetViews>
    <sheetView workbookViewId="0">
      <selection activeCell="M13" sqref="M13"/>
    </sheetView>
  </sheetViews>
  <sheetFormatPr defaultColWidth="11" defaultRowHeight="16.2"/>
  <cols>
    <col min="1" max="1" width="11" style="84"/>
    <col min="2" max="2" width="29.8984375" style="84" bestFit="1" customWidth="1"/>
    <col min="3" max="3" width="11" style="238"/>
    <col min="4" max="9" width="11" style="84"/>
    <col min="10" max="10" width="15.3984375" style="85" customWidth="1"/>
    <col min="11" max="12" width="11" style="84"/>
    <col min="13" max="13" width="18.59765625" style="85" bestFit="1" customWidth="1"/>
    <col min="14" max="17" width="11" style="84"/>
    <col min="18" max="18" width="33.3984375" style="84" bestFit="1" customWidth="1"/>
    <col min="19" max="16384" width="11" style="84"/>
  </cols>
  <sheetData>
    <row r="2" spans="2:21">
      <c r="J2" s="85" t="s">
        <v>45</v>
      </c>
    </row>
    <row r="3" spans="2:21">
      <c r="B3" s="84" t="s">
        <v>110</v>
      </c>
      <c r="C3" s="238" t="s">
        <v>159</v>
      </c>
      <c r="D3" s="84" t="s">
        <v>174</v>
      </c>
      <c r="G3" s="84" t="s">
        <v>10</v>
      </c>
      <c r="J3" s="85" t="s">
        <v>16</v>
      </c>
      <c r="M3" s="85" t="s">
        <v>1</v>
      </c>
      <c r="Q3" s="84" t="s">
        <v>31</v>
      </c>
      <c r="R3" s="84" t="s">
        <v>49</v>
      </c>
      <c r="S3" s="84" t="s">
        <v>59</v>
      </c>
      <c r="T3" s="84" t="s">
        <v>67</v>
      </c>
      <c r="U3" s="84" t="s">
        <v>68</v>
      </c>
    </row>
    <row r="4" spans="2:21">
      <c r="B4" s="84" t="s">
        <v>111</v>
      </c>
      <c r="C4" s="240">
        <v>0.66666666666666663</v>
      </c>
      <c r="D4" s="86">
        <v>30000000</v>
      </c>
      <c r="G4" s="87">
        <v>2023</v>
      </c>
      <c r="H4" s="84">
        <v>400000</v>
      </c>
      <c r="J4" s="85">
        <f>申請企業入力!D7</f>
        <v>0</v>
      </c>
      <c r="K4" s="84">
        <v>70000</v>
      </c>
      <c r="M4" s="85" t="s">
        <v>17</v>
      </c>
      <c r="N4" s="84">
        <v>9000</v>
      </c>
      <c r="Q4" s="84" t="s">
        <v>32</v>
      </c>
      <c r="R4" s="84" t="s">
        <v>66</v>
      </c>
      <c r="S4" s="84" t="s">
        <v>60</v>
      </c>
      <c r="T4" s="88" t="s">
        <v>71</v>
      </c>
      <c r="U4" s="88" t="s">
        <v>71</v>
      </c>
    </row>
    <row r="5" spans="2:21">
      <c r="B5" s="84" t="s">
        <v>112</v>
      </c>
      <c r="C5" s="240">
        <v>0.66666666666666663</v>
      </c>
      <c r="D5" s="86">
        <v>30000000</v>
      </c>
      <c r="G5" s="87">
        <v>2024</v>
      </c>
      <c r="H5" s="84">
        <v>300000</v>
      </c>
      <c r="J5" s="85">
        <f>申請企業入力!D8</f>
        <v>0</v>
      </c>
      <c r="K5" s="84">
        <v>60000</v>
      </c>
      <c r="M5" s="85" t="s">
        <v>105</v>
      </c>
      <c r="N5" s="84">
        <v>8000</v>
      </c>
      <c r="Q5" s="84" t="s">
        <v>33</v>
      </c>
      <c r="R5" s="84" t="s">
        <v>50</v>
      </c>
      <c r="S5" s="84" t="s">
        <v>61</v>
      </c>
      <c r="T5" s="88" t="s">
        <v>72</v>
      </c>
      <c r="U5" s="88" t="s">
        <v>72</v>
      </c>
    </row>
    <row r="6" spans="2:21">
      <c r="B6" s="84" t="s">
        <v>113</v>
      </c>
      <c r="C6" s="240">
        <v>0.66666666666666663</v>
      </c>
      <c r="D6" s="86">
        <v>30000000</v>
      </c>
      <c r="G6" s="87">
        <v>2025</v>
      </c>
      <c r="H6" s="84">
        <v>200000</v>
      </c>
      <c r="J6" s="85">
        <f>申請企業入力!D9</f>
        <v>0</v>
      </c>
      <c r="K6" s="84">
        <v>50000</v>
      </c>
      <c r="M6" s="85" t="s">
        <v>18</v>
      </c>
      <c r="N6" s="84">
        <v>7000</v>
      </c>
      <c r="Q6" s="84" t="s">
        <v>41</v>
      </c>
      <c r="R6" s="84" t="s">
        <v>51</v>
      </c>
      <c r="T6" s="88" t="s">
        <v>73</v>
      </c>
      <c r="U6" s="88" t="s">
        <v>73</v>
      </c>
    </row>
    <row r="7" spans="2:21">
      <c r="B7" s="84" t="s">
        <v>114</v>
      </c>
      <c r="C7" s="240">
        <v>0.66666666666666663</v>
      </c>
      <c r="D7" s="86">
        <v>30000000</v>
      </c>
      <c r="G7" s="87">
        <v>2026</v>
      </c>
      <c r="H7" s="84">
        <v>100000</v>
      </c>
      <c r="J7" s="85">
        <f>申請企業入力!D10</f>
        <v>0</v>
      </c>
      <c r="K7" s="84">
        <v>40000</v>
      </c>
      <c r="M7" s="85" t="s">
        <v>359</v>
      </c>
      <c r="N7" s="84">
        <v>6000</v>
      </c>
      <c r="Q7" s="84" t="s">
        <v>40</v>
      </c>
      <c r="R7" s="84" t="s">
        <v>52</v>
      </c>
      <c r="T7" s="88" t="s">
        <v>74</v>
      </c>
      <c r="U7" s="88" t="s">
        <v>74</v>
      </c>
    </row>
    <row r="8" spans="2:21">
      <c r="B8" s="84" t="s">
        <v>115</v>
      </c>
      <c r="C8" s="241">
        <v>1</v>
      </c>
      <c r="D8" s="86">
        <v>5000000</v>
      </c>
      <c r="G8" s="87">
        <v>2027</v>
      </c>
      <c r="J8" s="85">
        <f>申請企業入力!D11</f>
        <v>0</v>
      </c>
      <c r="K8" s="84">
        <v>30000</v>
      </c>
      <c r="M8" s="85" t="s">
        <v>19</v>
      </c>
      <c r="N8" s="84">
        <v>5000</v>
      </c>
      <c r="Q8" s="84" t="s">
        <v>34</v>
      </c>
      <c r="R8" s="84" t="s">
        <v>53</v>
      </c>
      <c r="T8" s="88" t="s">
        <v>75</v>
      </c>
      <c r="U8" s="88" t="s">
        <v>75</v>
      </c>
    </row>
    <row r="9" spans="2:21">
      <c r="B9" s="84" t="s">
        <v>358</v>
      </c>
      <c r="C9" s="455">
        <v>1</v>
      </c>
      <c r="D9" s="456">
        <v>2000000</v>
      </c>
      <c r="G9" s="87">
        <v>2028</v>
      </c>
      <c r="J9" s="85">
        <f>申請企業入力!D12</f>
        <v>0</v>
      </c>
      <c r="K9" s="84">
        <v>20000</v>
      </c>
      <c r="M9" s="85" t="s">
        <v>206</v>
      </c>
      <c r="N9" s="84">
        <v>4000</v>
      </c>
      <c r="Q9" s="84" t="s">
        <v>35</v>
      </c>
      <c r="T9" s="88" t="s">
        <v>76</v>
      </c>
      <c r="U9" s="88" t="s">
        <v>76</v>
      </c>
    </row>
    <row r="10" spans="2:21">
      <c r="C10" s="239"/>
      <c r="G10" s="87">
        <v>2029</v>
      </c>
      <c r="M10" s="85" t="s">
        <v>20</v>
      </c>
      <c r="N10" s="84">
        <v>3000</v>
      </c>
      <c r="Q10" s="84" t="s">
        <v>37</v>
      </c>
      <c r="T10" s="88" t="s">
        <v>77</v>
      </c>
      <c r="U10" s="88" t="s">
        <v>77</v>
      </c>
    </row>
    <row r="11" spans="2:21">
      <c r="C11" s="239"/>
      <c r="G11" s="87">
        <v>2030</v>
      </c>
      <c r="M11" s="85" t="s">
        <v>365</v>
      </c>
      <c r="N11" s="84">
        <v>2000</v>
      </c>
      <c r="Q11" s="84" t="s">
        <v>38</v>
      </c>
      <c r="T11" s="88" t="s">
        <v>78</v>
      </c>
      <c r="U11" s="88" t="s">
        <v>78</v>
      </c>
    </row>
    <row r="12" spans="2:21">
      <c r="C12" s="239"/>
      <c r="G12" s="87">
        <v>2031</v>
      </c>
      <c r="M12" s="85" t="s">
        <v>363</v>
      </c>
      <c r="N12" s="84">
        <v>1000</v>
      </c>
      <c r="Q12" s="84" t="s">
        <v>39</v>
      </c>
      <c r="T12" s="88" t="s">
        <v>79</v>
      </c>
      <c r="U12" s="88" t="s">
        <v>79</v>
      </c>
    </row>
    <row r="13" spans="2:21">
      <c r="G13" s="87">
        <v>2032</v>
      </c>
      <c r="M13" s="85" t="s">
        <v>107</v>
      </c>
      <c r="N13" s="84">
        <v>900</v>
      </c>
      <c r="Q13" s="84" t="s">
        <v>36</v>
      </c>
      <c r="T13" s="88" t="s">
        <v>80</v>
      </c>
      <c r="U13" s="88" t="s">
        <v>80</v>
      </c>
    </row>
    <row r="14" spans="2:21">
      <c r="G14" s="87">
        <v>2033</v>
      </c>
      <c r="M14" s="89"/>
      <c r="Q14" s="84" t="s">
        <v>42</v>
      </c>
      <c r="T14" s="88" t="s">
        <v>81</v>
      </c>
      <c r="U14" s="88" t="s">
        <v>81</v>
      </c>
    </row>
    <row r="15" spans="2:21">
      <c r="G15" s="87">
        <v>2034</v>
      </c>
      <c r="M15" s="89"/>
      <c r="Q15" s="84" t="s">
        <v>43</v>
      </c>
      <c r="T15" s="88" t="s">
        <v>82</v>
      </c>
      <c r="U15" s="88" t="s">
        <v>82</v>
      </c>
    </row>
    <row r="16" spans="2:21">
      <c r="G16" s="87">
        <v>2035</v>
      </c>
      <c r="Q16" s="84" t="s">
        <v>44</v>
      </c>
      <c r="U16" s="88" t="s">
        <v>83</v>
      </c>
    </row>
    <row r="17" spans="7:21">
      <c r="G17" s="87">
        <v>2036</v>
      </c>
      <c r="M17" s="89" t="s">
        <v>120</v>
      </c>
      <c r="Q17" s="84" t="s">
        <v>46</v>
      </c>
      <c r="U17" s="88" t="s">
        <v>84</v>
      </c>
    </row>
    <row r="18" spans="7:21">
      <c r="G18" s="87">
        <v>2037</v>
      </c>
      <c r="M18" s="89" t="s">
        <v>121</v>
      </c>
      <c r="U18" s="88" t="s">
        <v>85</v>
      </c>
    </row>
    <row r="19" spans="7:21">
      <c r="G19" s="87">
        <v>2038</v>
      </c>
      <c r="M19" s="89" t="s">
        <v>122</v>
      </c>
      <c r="U19" s="88" t="s">
        <v>86</v>
      </c>
    </row>
    <row r="20" spans="7:21">
      <c r="G20" s="87">
        <v>2039</v>
      </c>
      <c r="U20" s="88" t="s">
        <v>87</v>
      </c>
    </row>
    <row r="21" spans="7:21">
      <c r="G21" s="87">
        <v>2040</v>
      </c>
      <c r="U21" s="88" t="s">
        <v>88</v>
      </c>
    </row>
    <row r="22" spans="7:21">
      <c r="G22" s="87">
        <v>2041</v>
      </c>
      <c r="U22" s="88" t="s">
        <v>89</v>
      </c>
    </row>
    <row r="23" spans="7:21">
      <c r="G23" s="87">
        <v>2042</v>
      </c>
      <c r="U23" s="88" t="s">
        <v>90</v>
      </c>
    </row>
    <row r="24" spans="7:21">
      <c r="G24" s="87">
        <v>2043</v>
      </c>
      <c r="U24" s="88" t="s">
        <v>91</v>
      </c>
    </row>
    <row r="25" spans="7:21">
      <c r="G25" s="87">
        <v>2044</v>
      </c>
      <c r="U25" s="88" t="s">
        <v>92</v>
      </c>
    </row>
    <row r="26" spans="7:21">
      <c r="G26" s="87">
        <v>2045</v>
      </c>
      <c r="U26" s="88" t="s">
        <v>93</v>
      </c>
    </row>
    <row r="27" spans="7:21">
      <c r="G27" s="87">
        <v>2046</v>
      </c>
      <c r="U27" s="88" t="s">
        <v>94</v>
      </c>
    </row>
    <row r="28" spans="7:21">
      <c r="G28" s="87">
        <v>2047</v>
      </c>
      <c r="U28" s="88" t="s">
        <v>95</v>
      </c>
    </row>
    <row r="29" spans="7:21">
      <c r="U29" s="88" t="s">
        <v>96</v>
      </c>
    </row>
    <row r="30" spans="7:21">
      <c r="U30" s="88" t="s">
        <v>97</v>
      </c>
    </row>
    <row r="31" spans="7:21">
      <c r="U31" s="88" t="s">
        <v>98</v>
      </c>
    </row>
    <row r="32" spans="7:21">
      <c r="U32" s="88" t="s">
        <v>99</v>
      </c>
    </row>
    <row r="33" spans="21:21">
      <c r="U33" s="88" t="s">
        <v>100</v>
      </c>
    </row>
    <row r="34" spans="21:21">
      <c r="U34" s="88" t="s">
        <v>101</v>
      </c>
    </row>
  </sheetData>
  <phoneticPr fontId="2"/>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4A08C-3E5E-45F0-AD46-749DF878B859}">
  <dimension ref="B3:D20"/>
  <sheetViews>
    <sheetView workbookViewId="0">
      <selection activeCell="D9" sqref="D9"/>
    </sheetView>
  </sheetViews>
  <sheetFormatPr defaultRowHeight="14.4"/>
  <cols>
    <col min="2" max="2" width="8.59765625" style="214"/>
    <col min="3" max="3" width="21.69921875" style="214" customWidth="1"/>
    <col min="4" max="4" width="66.5" style="215" customWidth="1"/>
    <col min="5" max="5" width="66.5" customWidth="1"/>
  </cols>
  <sheetData>
    <row r="3" spans="2:4">
      <c r="B3" s="214" t="s">
        <v>207</v>
      </c>
    </row>
    <row r="5" spans="2:4">
      <c r="B5" s="214" t="s">
        <v>208</v>
      </c>
      <c r="C5" s="214" t="s">
        <v>209</v>
      </c>
      <c r="D5" s="214" t="s">
        <v>210</v>
      </c>
    </row>
    <row r="6" spans="2:4">
      <c r="B6" s="219">
        <v>1</v>
      </c>
      <c r="C6" s="217">
        <v>45139</v>
      </c>
      <c r="D6" s="215" t="s">
        <v>211</v>
      </c>
    </row>
    <row r="7" spans="2:4">
      <c r="B7" s="219">
        <v>1.1000000000000001</v>
      </c>
      <c r="C7" s="217">
        <v>45140</v>
      </c>
      <c r="D7" s="215" t="s">
        <v>212</v>
      </c>
    </row>
    <row r="8" spans="2:4">
      <c r="B8" s="219">
        <v>1.1100000000000001</v>
      </c>
      <c r="C8" s="217">
        <v>45141</v>
      </c>
      <c r="D8" s="215" t="s">
        <v>213</v>
      </c>
    </row>
    <row r="9" spans="2:4">
      <c r="B9" s="219"/>
      <c r="D9" s="215" t="s">
        <v>218</v>
      </c>
    </row>
    <row r="10" spans="2:4">
      <c r="B10" s="219">
        <v>1.2</v>
      </c>
      <c r="C10" s="217">
        <v>45146</v>
      </c>
      <c r="D10" s="215" t="s">
        <v>298</v>
      </c>
    </row>
    <row r="11" spans="2:4">
      <c r="B11" s="219">
        <v>2</v>
      </c>
      <c r="C11" s="217">
        <v>45163</v>
      </c>
      <c r="D11" s="215" t="s">
        <v>299</v>
      </c>
    </row>
    <row r="12" spans="2:4">
      <c r="B12" s="219"/>
      <c r="C12" s="217"/>
      <c r="D12" s="215" t="s">
        <v>302</v>
      </c>
    </row>
    <row r="13" spans="2:4">
      <c r="B13" s="219"/>
      <c r="D13" s="215" t="s">
        <v>300</v>
      </c>
    </row>
    <row r="14" spans="2:4">
      <c r="B14" s="216"/>
      <c r="D14" s="215" t="s">
        <v>301</v>
      </c>
    </row>
    <row r="15" spans="2:4">
      <c r="B15" s="216">
        <v>2.1</v>
      </c>
      <c r="C15" s="217">
        <v>45191</v>
      </c>
      <c r="D15" s="215" t="s">
        <v>316</v>
      </c>
    </row>
    <row r="16" spans="2:4">
      <c r="D16" s="215" t="s">
        <v>317</v>
      </c>
    </row>
    <row r="17" spans="2:4">
      <c r="B17" s="214">
        <v>2.2000000000000002</v>
      </c>
      <c r="C17" s="217">
        <v>45386</v>
      </c>
      <c r="D17" s="215" t="s">
        <v>349</v>
      </c>
    </row>
    <row r="18" spans="2:4">
      <c r="B18" s="214">
        <v>2.2999999999999998</v>
      </c>
      <c r="C18" s="217">
        <v>45721</v>
      </c>
      <c r="D18" s="215" t="s">
        <v>362</v>
      </c>
    </row>
    <row r="19" spans="2:4">
      <c r="D19" s="215" t="s">
        <v>360</v>
      </c>
    </row>
    <row r="20" spans="2:4">
      <c r="D20" s="215" t="s">
        <v>361</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56</vt:i4>
      </vt:variant>
    </vt:vector>
  </HeadingPairs>
  <TitlesOfParts>
    <vt:vector size="66" baseType="lpstr">
      <vt:lpstr>申請企業入力</vt:lpstr>
      <vt:lpstr>経費一覧</vt:lpstr>
      <vt:lpstr>エラー判定</vt:lpstr>
      <vt:lpstr>連携体データ</vt:lpstr>
      <vt:lpstr>別紙５（幹事）</vt:lpstr>
      <vt:lpstr>参考資料（大学公設試）</vt:lpstr>
      <vt:lpstr>cal</vt:lpstr>
      <vt:lpstr>事務局用</vt:lpstr>
      <vt:lpstr>リスト</vt:lpstr>
      <vt:lpstr>変更履歴</vt:lpstr>
      <vt:lpstr>エラー判定!Print_Area</vt:lpstr>
      <vt:lpstr>リスト!Print_Area</vt:lpstr>
      <vt:lpstr>経費一覧!Print_Area</vt:lpstr>
      <vt:lpstr>'参考資料（大学公設試）'!Print_Area</vt:lpstr>
      <vt:lpstr>エラーメッセージ</vt:lpstr>
      <vt:lpstr>経費項目</vt:lpstr>
      <vt:lpstr>経費事業年度</vt:lpstr>
      <vt:lpstr>経費費目</vt:lpstr>
      <vt:lpstr>決算税抜合計</vt:lpstr>
      <vt:lpstr>月</vt:lpstr>
      <vt:lpstr>国プロ判定</vt:lpstr>
      <vt:lpstr>採択額</vt:lpstr>
      <vt:lpstr>支出費目</vt:lpstr>
      <vt:lpstr>事業年度</vt:lpstr>
      <vt:lpstr>事業年度整列</vt:lpstr>
      <vt:lpstr>実施体</vt:lpstr>
      <vt:lpstr>実施体整列</vt:lpstr>
      <vt:lpstr>収支フラグ</vt:lpstr>
      <vt:lpstr>申請企業</vt:lpstr>
      <vt:lpstr>申請事業名</vt:lpstr>
      <vt:lpstr>選択</vt:lpstr>
      <vt:lpstr>総額決算１年度め</vt:lpstr>
      <vt:lpstr>総額決算２年度め</vt:lpstr>
      <vt:lpstr>総額決算３年度め</vt:lpstr>
      <vt:lpstr>総額決算４年度め</vt:lpstr>
      <vt:lpstr>総額予算１年度め</vt:lpstr>
      <vt:lpstr>総額予算２年度め</vt:lpstr>
      <vt:lpstr>総額予算３年度め</vt:lpstr>
      <vt:lpstr>総額予算４年度め</vt:lpstr>
      <vt:lpstr>対象決算１年度め</vt:lpstr>
      <vt:lpstr>対象決算２年度め</vt:lpstr>
      <vt:lpstr>対象決算３年度め</vt:lpstr>
      <vt:lpstr>対象決算４年度め</vt:lpstr>
      <vt:lpstr>対象予算１年度め</vt:lpstr>
      <vt:lpstr>対象予算２年度め</vt:lpstr>
      <vt:lpstr>対象予算３年度め</vt:lpstr>
      <vt:lpstr>対象予算４年度め</vt:lpstr>
      <vt:lpstr>大学公設試１</vt:lpstr>
      <vt:lpstr>大学公設試２</vt:lpstr>
      <vt:lpstr>大学公設試３</vt:lpstr>
      <vt:lpstr>大学公設試４</vt:lpstr>
      <vt:lpstr>単位</vt:lpstr>
      <vt:lpstr>貼付用実施体</vt:lpstr>
      <vt:lpstr>貼付用費目</vt:lpstr>
      <vt:lpstr>日</vt:lpstr>
      <vt:lpstr>費目</vt:lpstr>
      <vt:lpstr>費目整列</vt:lpstr>
      <vt:lpstr>補助金申請額</vt:lpstr>
      <vt:lpstr>補助対象経費フラグ</vt:lpstr>
      <vt:lpstr>補助率</vt:lpstr>
      <vt:lpstr>予算税抜合計</vt:lpstr>
      <vt:lpstr>連携体１</vt:lpstr>
      <vt:lpstr>連携体２</vt:lpstr>
      <vt:lpstr>連携体３</vt:lpstr>
      <vt:lpstr>連携体４</vt:lpstr>
      <vt:lpstr>連携体５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高橋 雅彦</dc:creator>
  <cp:lastModifiedBy>貴夫 山下</cp:lastModifiedBy>
  <cp:lastPrinted>2025-04-08T07:51:23Z</cp:lastPrinted>
  <dcterms:created xsi:type="dcterms:W3CDTF">2020-09-12T02:00:46Z</dcterms:created>
  <dcterms:modified xsi:type="dcterms:W3CDTF">2026-05-26T00:35:39Z</dcterms:modified>
</cp:coreProperties>
</file>